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4515" yWindow="585" windowWidth="18480" windowHeight="14595"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ТП'!$A$1:$S$29</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ТП'!$A$1:$S$29</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ТП'!$A$1:$S$29</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ТП'!$A$1:$S$29</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G32" i="9"/>
  <c r="H32" i="9" s="1"/>
  <c r="H31" i="9"/>
  <c r="B55" i="12"/>
  <c r="B54" i="12" s="1"/>
  <c r="B53" i="12"/>
  <c r="B52" i="12" s="1"/>
  <c r="B51" i="12"/>
  <c r="B49" i="12"/>
  <c r="B39" i="12"/>
  <c r="B34" i="12"/>
  <c r="B30" i="12"/>
  <c r="B29" i="12"/>
  <c r="B21" i="12"/>
  <c r="R27" i="11"/>
  <c r="P27" i="11"/>
  <c r="L27" i="11"/>
  <c r="K27" i="11"/>
  <c r="J27" i="11"/>
  <c r="I27" i="11"/>
  <c r="H27" i="11"/>
  <c r="G27" i="11"/>
  <c r="F27" i="11"/>
  <c r="E27" i="11"/>
  <c r="D27" i="11"/>
  <c r="AB26" i="11"/>
  <c r="X26"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C30" i="10"/>
  <c r="T31" i="10" s="1"/>
  <c r="AB29" i="10"/>
  <c r="E29" i="10"/>
  <c r="E24" i="10" s="1"/>
  <c r="AB28" i="10"/>
  <c r="E28" i="10"/>
  <c r="AB27" i="10"/>
  <c r="AB26" i="10"/>
  <c r="AB25" i="10"/>
  <c r="AB24" i="10" s="1"/>
  <c r="X24" i="10"/>
  <c r="T24" i="10"/>
  <c r="P24" i="10"/>
  <c r="L24" i="10"/>
  <c r="H24" i="10"/>
  <c r="G24" i="10"/>
  <c r="F24" i="10"/>
  <c r="C24" i="10"/>
  <c r="D44" i="9"/>
  <c r="D42" i="9"/>
  <c r="C44" i="9" s="1"/>
  <c r="C42" i="9"/>
  <c r="D39" i="9"/>
  <c r="D35" i="9"/>
  <c r="D32" i="9"/>
  <c r="C32" i="9"/>
  <c r="D31" i="9"/>
  <c r="A15" i="8"/>
  <c r="A12" i="8"/>
  <c r="A9" i="8"/>
  <c r="A5" i="8"/>
  <c r="A15" i="7"/>
  <c r="A12" i="7"/>
  <c r="A9" i="7"/>
  <c r="A5" i="7"/>
  <c r="A14" i="6"/>
  <c r="A11" i="6"/>
  <c r="A8" i="6"/>
  <c r="A4" i="6"/>
  <c r="A15" i="5"/>
  <c r="A12" i="5"/>
  <c r="A5" i="5"/>
  <c r="A15" i="4"/>
  <c r="A12" i="4"/>
  <c r="A9" i="4"/>
  <c r="A5" i="4"/>
  <c r="A6" i="3"/>
  <c r="A14" i="2"/>
  <c r="A16" i="3" s="1"/>
  <c r="A11" i="2"/>
  <c r="A13" i="3" s="1"/>
  <c r="A8" i="2"/>
  <c r="A10" i="3" s="1"/>
  <c r="A4" i="2"/>
  <c r="AB60" i="10" l="1"/>
  <c r="C60" i="10" s="1"/>
  <c r="E60" i="10" s="1"/>
  <c r="F60" i="10" s="1"/>
  <c r="L33" i="10"/>
  <c r="AB56" i="10"/>
  <c r="C56" i="10" s="1"/>
  <c r="E56" i="10" s="1"/>
  <c r="F56" i="10" s="1"/>
  <c r="AB57" i="10"/>
  <c r="C57" i="10" s="1"/>
  <c r="E57" i="10" s="1"/>
  <c r="F57" i="10" s="1"/>
  <c r="AB58" i="10"/>
  <c r="C58" i="10" s="1"/>
  <c r="E58" i="10" s="1"/>
  <c r="F58" i="10" s="1"/>
  <c r="T34" i="10"/>
  <c r="G34" i="10"/>
  <c r="X33" i="10"/>
  <c r="H33" i="10"/>
  <c r="L32" i="10"/>
  <c r="E32" i="10"/>
  <c r="P31" i="10"/>
  <c r="P34" i="10"/>
  <c r="T33" i="10"/>
  <c r="G33" i="10"/>
  <c r="X32" i="10"/>
  <c r="H32" i="10"/>
  <c r="L31" i="10"/>
  <c r="E31" i="10"/>
  <c r="L34" i="10"/>
  <c r="P33" i="10"/>
  <c r="T32" i="10"/>
  <c r="G32" i="10"/>
  <c r="X31" i="10"/>
  <c r="H31" i="10"/>
  <c r="P32" i="10"/>
  <c r="H34" i="10"/>
  <c r="G31" i="10"/>
  <c r="E33" i="10"/>
  <c r="X34" i="10"/>
  <c r="AB55" i="10"/>
  <c r="C55" i="10" s="1"/>
  <c r="E55" i="10" s="1"/>
  <c r="F55" i="10" s="1"/>
  <c r="AB59" i="10"/>
  <c r="C59" i="10" s="1"/>
  <c r="E59" i="10" s="1"/>
  <c r="F59" i="10" s="1"/>
  <c r="AB31" i="10" l="1"/>
  <c r="AB32" i="10"/>
  <c r="AB33" i="10"/>
  <c r="AB34" i="10"/>
  <c r="F32" i="10"/>
  <c r="E34" i="10"/>
  <c r="F34" i="10" s="1"/>
  <c r="F33" i="10"/>
  <c r="F31" i="10"/>
  <c r="AB30" i="10" l="1"/>
</calcChain>
</file>

<file path=xl/sharedStrings.xml><?xml version="1.0" encoding="utf-8"?>
<sst xmlns="http://schemas.openxmlformats.org/spreadsheetml/2006/main" count="2127" uniqueCount="623">
  <si>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</si>
  <si>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</si>
  <si>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</si>
  <si>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</si>
  <si>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</si>
  <si>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</si>
  <si>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P_0046</t>
  </si>
  <si>
    <t xml:space="preserve">         (идентификатор инвестиционного проекта)</t>
  </si>
  <si>
    <t>Реконструкция оборудования ТП-58/2х160 кВА с заменой силовых трансформаторов на 2х400 кВА (ТМГ-10/0,4/400 кВА 2 шт.) г.Кинель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</si>
  <si>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</si>
  <si>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</si>
  <si>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</si>
  <si>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</si>
  <si>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</si>
  <si>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</si>
  <si>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</si>
  <si>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</si>
  <si>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</si>
  <si>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</si>
  <si>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</si>
  <si>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</si>
  <si>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</si>
  <si>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</si>
  <si>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</si>
  <si>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</si>
  <si>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</si>
  <si>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</si>
  <si>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</si>
  <si>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</si>
  <si>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</si>
  <si>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</si>
  <si>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</si>
  <si>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</si>
  <si>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</si>
  <si>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</si>
  <si>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</si>
  <si>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</si>
  <si>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</si>
  <si>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</si>
  <si>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</si>
  <si>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</si>
  <si>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</si>
  <si>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</si>
  <si>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</si>
  <si>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</si>
  <si>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</si>
  <si>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</si>
  <si>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</si>
  <si>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</si>
  <si>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</si>
  <si>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</si>
  <si>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</si>
  <si>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</si>
  <si>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</si>
  <si>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</si>
  <si>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</si>
  <si>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- 0,48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</si>
  <si>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</si>
  <si>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</si>
  <si>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</si>
  <si>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</si>
  <si>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</si>
  <si>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</si>
  <si>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</si>
  <si>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</si>
  <si>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</si>
  <si>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</si>
  <si>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</si>
  <si>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</si>
  <si>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</si>
  <si>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</si>
  <si>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</si>
  <si>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0,30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</si>
  <si>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</si>
  <si>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</si>
  <si>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</si>
  <si>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</si>
  <si>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</si>
  <si>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</si>
  <si>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</si>
  <si>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</si>
  <si>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</si>
  <si>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</si>
  <si>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</si>
  <si>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</si>
  <si>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</si>
  <si>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</si>
  <si>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</si>
  <si>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</si>
  <si>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</si>
  <si>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</si>
  <si>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</si>
  <si>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</si>
  <si>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</si>
  <si>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</si>
  <si>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</si>
  <si>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</si>
  <si>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</si>
  <si>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</si>
  <si>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</si>
  <si>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</si>
  <si>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</si>
  <si>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</si>
  <si>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</si>
  <si>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</si>
  <si>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</si>
  <si>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</si>
  <si>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</si>
  <si>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</si>
  <si>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</si>
  <si>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</si>
  <si>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</si>
  <si>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</si>
  <si>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</si>
  <si>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</si>
  <si>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ЗТП-58/2*160кВА</t>
  </si>
  <si>
    <t>ЗТП-58/2*400кВА</t>
  </si>
  <si>
    <t>ЗТП</t>
  </si>
  <si>
    <t>ЗТП-160/10/0,4</t>
  </si>
  <si>
    <t>ЗТП-400/10/0,4</t>
  </si>
  <si>
    <t>ЗТП-58/160кВА</t>
  </si>
  <si>
    <t>ЗТП-58/400кВА</t>
  </si>
  <si>
    <t>2020</t>
  </si>
  <si>
    <t>Акт ТО б/н от 2022         "АО ССК"</t>
  </si>
  <si>
    <t>Удовлетворительное.Протекание масла из-за нарушения целостности сварных швов бака трансформатора,повреждения прокладок в соединениях с крышкой и изоляторами</t>
  </si>
  <si>
    <t>Лист осмотра б/н от 07.02.24</t>
  </si>
  <si>
    <t>Требуется реконструкция.Протекание масла из-за нарушения целостности сварных швов бака трансформатора,повреждения прокладок в соединениях с крышкой и изоляторами</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</si>
  <si>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</si>
  <si>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</si>
  <si>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</si>
  <si>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</si>
  <si>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</si>
  <si>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</si>
  <si>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</si>
  <si>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</si>
  <si>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</si>
  <si>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</si>
  <si>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</si>
  <si>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</si>
  <si>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</si>
  <si>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</si>
  <si>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</si>
  <si>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</si>
  <si>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Год ввода трансформаторов в работу 1991 г. Высокая загруженность трансформаторов.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Мероприятия, направленные на развитие электросетевого комплекса. Повышение пропускной способности. В целях повышения надёжности электроснабжения данного населённых пунка. Повысить надёжность электроснабжения социально значимых объектов ( Очистные сооружения )</t>
  </si>
  <si>
    <t>Описание конкретных результатов реализации инвестиционного проекта</t>
  </si>
  <si>
    <t xml:space="preserve"> Замена трансформатора 10/0,4/160 кВА - 2 шт на 10/0,4/400кВА - 2 шт.</t>
  </si>
  <si>
    <t>Описание состава объектов ивнестиционной деятельности их количества и характеристик в отношении каждого такого объекта</t>
  </si>
  <si>
    <t>Производится замена силовых трансформаторов - 2 шт.</t>
  </si>
  <si>
    <t>Удельные стоимостные показатели реализации инвестиционного проекта</t>
  </si>
  <si>
    <t>1,83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</si>
  <si>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</si>
  <si>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</si>
  <si>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</si>
  <si>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2022 "АО ССК", Лист осмотра б/н от 07.02.24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</si>
  <si>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</si>
  <si>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</si>
  <si>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</si>
  <si>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</si>
  <si>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</si>
  <si>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</si>
  <si>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</si>
  <si>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</si>
  <si>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</si>
  <si>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</si>
  <si>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</si>
  <si>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</si>
  <si>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</si>
  <si>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</si>
  <si>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</si>
  <si>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</si>
  <si>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</si>
  <si>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</si>
  <si>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</si>
  <si>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</si>
  <si>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</si>
  <si>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</si>
  <si>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</si>
  <si>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</si>
  <si>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</si>
  <si>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</si>
  <si>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</si>
  <si>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</si>
  <si>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</si>
  <si>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</si>
  <si>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</si>
  <si>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</si>
  <si>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</si>
  <si>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</si>
  <si>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</si>
  <si>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</si>
  <si>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</si>
  <si>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</si>
  <si>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</si>
  <si>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</si>
  <si>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</si>
  <si>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</si>
  <si>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</si>
  <si>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</si>
  <si>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</si>
  <si>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</si>
  <si>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</si>
  <si>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</si>
  <si>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</si>
  <si>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</si>
  <si>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</si>
  <si>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</si>
  <si>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</si>
  <si>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</si>
  <si>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</si>
  <si>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</si>
  <si>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</si>
  <si>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</si>
  <si>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</si>
  <si>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</si>
  <si>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</si>
  <si>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</si>
  <si>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</si>
  <si>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</si>
  <si>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</si>
  <si>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</si>
  <si>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</si>
  <si>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</si>
  <si>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</si>
  <si>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</si>
  <si>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</si>
  <si>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</si>
  <si>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</si>
  <si>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</si>
  <si>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</si>
  <si>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</si>
  <si>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</si>
  <si>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</si>
  <si>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</si>
  <si>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</si>
  <si>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</si>
  <si>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</si>
  <si>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</si>
  <si>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</si>
  <si>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</si>
  <si>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</si>
  <si>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</si>
  <si>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</si>
  <si>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</si>
  <si>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</si>
  <si>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</si>
  <si>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</si>
  <si>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</si>
  <si>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</si>
  <si>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</si>
  <si>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</si>
  <si>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</si>
  <si>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</si>
  <si>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</si>
  <si>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</si>
  <si>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</si>
  <si>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</si>
  <si>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</si>
  <si>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</si>
  <si>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</si>
  <si>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</si>
  <si>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</si>
  <si>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</si>
  <si>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</si>
  <si>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</si>
  <si>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</si>
  <si>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</si>
  <si>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</si>
  <si>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</si>
  <si>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</si>
  <si>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</si>
  <si>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</si>
  <si>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</si>
  <si>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</si>
  <si>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</si>
  <si>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</si>
  <si>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</si>
  <si>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</si>
  <si>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</si>
  <si>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</si>
  <si>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</si>
  <si>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</si>
  <si>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</si>
  <si>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</si>
  <si>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</si>
  <si>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</si>
  <si>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</si>
  <si>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</si>
  <si>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</si>
  <si>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</si>
  <si>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</si>
  <si>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</si>
  <si>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</si>
  <si>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</si>
  <si>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</si>
  <si>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</si>
  <si>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</si>
  <si>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</si>
  <si>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</si>
  <si>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</si>
  <si>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</si>
  <si>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</si>
  <si>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</si>
  <si>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</si>
  <si>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</si>
  <si>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</si>
  <si>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</si>
  <si>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</si>
  <si>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</si>
  <si>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</si>
  <si>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</si>
  <si>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</si>
  <si>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</si>
  <si>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</si>
  <si>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</si>
  <si>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</si>
  <si>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</si>
  <si>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</si>
  <si>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</si>
  <si>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</si>
  <si>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</si>
  <si>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</si>
  <si>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</si>
  <si>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</si>
  <si>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</si>
  <si>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</si>
  <si>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</si>
  <si>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</si>
  <si>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</si>
  <si>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</si>
  <si>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</si>
  <si>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</si>
  <si>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</si>
  <si>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</si>
  <si>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</si>
  <si>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</si>
  <si>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</si>
  <si>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</si>
  <si>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</si>
  <si>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</si>
  <si>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</si>
  <si>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</si>
  <si>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</si>
  <si>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</si>
  <si>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</si>
  <si>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</si>
  <si>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</si>
  <si>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</si>
  <si>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</si>
  <si>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</si>
  <si>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</si>
  <si>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</si>
  <si>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</si>
  <si>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</si>
  <si>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</si>
  <si>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</si>
  <si>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</si>
  <si>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</si>
  <si>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</si>
  <si>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</si>
  <si>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</si>
  <si>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</si>
  <si>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</si>
  <si>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</si>
  <si>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</si>
  <si>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</si>
  <si>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</si>
  <si>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</si>
  <si>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</si>
  <si>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</si>
  <si>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</si>
  <si>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</si>
  <si>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</si>
  <si>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</si>
  <si>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</si>
  <si>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</si>
  <si>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</si>
  <si>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</si>
  <si>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</si>
  <si>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</si>
  <si>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</si>
  <si>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</si>
  <si>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</si>
  <si>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</si>
  <si>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</si>
  <si>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</si>
  <si>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</si>
  <si>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</si>
  <si>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</si>
  <si>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</si>
  <si>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</si>
  <si>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</si>
  <si>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</si>
  <si>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</si>
  <si>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</si>
  <si>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</si>
  <si>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</si>
  <si>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</si>
  <si>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</si>
  <si>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</si>
  <si>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</si>
  <si>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</si>
  <si>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</si>
  <si>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</si>
  <si>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</si>
  <si>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</si>
  <si>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</si>
  <si>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</si>
  <si>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</si>
  <si>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</si>
  <si>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</si>
  <si>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</si>
  <si>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</si>
  <si>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</si>
  <si>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</si>
  <si>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</si>
  <si>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</si>
  <si>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</si>
  <si>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</si>
  <si>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</si>
  <si>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</si>
  <si>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</si>
  <si>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</si>
  <si>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</si>
  <si>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</si>
  <si>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</si>
  <si>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</si>
  <si>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</si>
  <si>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</si>
  <si>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</si>
  <si>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</si>
  <si>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</si>
  <si>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</si>
  <si>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</si>
  <si>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</si>
  <si>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</si>
  <si>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</si>
  <si>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</si>
  <si>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</si>
  <si>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</si>
  <si>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</si>
  <si>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</si>
  <si>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</si>
  <si>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</si>
  <si>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</si>
  <si>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</si>
  <si>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</si>
  <si>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</si>
  <si>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</si>
  <si>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</si>
  <si>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</si>
  <si>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</si>
  <si>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</si>
  <si>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</si>
  <si>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</si>
  <si>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</si>
  <si>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</si>
  <si>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</si>
  <si>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</si>
  <si>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</si>
  <si>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</si>
  <si>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</si>
  <si>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</si>
  <si>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</si>
  <si>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</si>
  <si>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</si>
  <si>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</si>
  <si>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</si>
  <si>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</si>
  <si>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</si>
  <si>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</si>
  <si>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</si>
  <si>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</si>
  <si>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</si>
  <si>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</si>
  <si>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</si>
  <si>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</si>
  <si>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</si>
  <si>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</si>
  <si>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</si>
  <si>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</si>
  <si>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</si>
  <si>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</si>
  <si>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</si>
  <si>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</si>
  <si>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</si>
  <si>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</si>
  <si>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</si>
  <si>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</si>
  <si>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</si>
  <si>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</si>
  <si>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</si>
  <si>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</si>
  <si>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</si>
  <si>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</si>
  <si>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</si>
  <si>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</si>
  <si>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</si>
  <si>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</si>
  <si>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</si>
  <si>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</si>
  <si>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</si>
  <si>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</si>
  <si>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</si>
  <si>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</si>
  <si>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</si>
  <si>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</si>
  <si>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</si>
  <si>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</si>
  <si>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</si>
  <si>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</si>
  <si>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</si>
  <si>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</si>
  <si>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</si>
  <si>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</si>
  <si>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</si>
  <si>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</si>
  <si>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</si>
  <si>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</si>
  <si>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</si>
  <si>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</si>
  <si>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</si>
  <si>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</si>
  <si>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</si>
  <si>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</si>
  <si>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</si>
  <si>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</si>
  <si>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</si>
  <si>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</si>
  <si>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</si>
  <si>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</si>
  <si>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</si>
  <si>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</si>
  <si>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</si>
  <si>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</si>
  <si>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</si>
  <si>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</si>
  <si>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</si>
  <si>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</si>
  <si>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</si>
  <si>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</si>
  <si>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</si>
  <si>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</si>
  <si>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</si>
  <si>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</si>
  <si>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</si>
  <si>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оборудования ТП-58/2х160 кВА с заменой силовых трансформаторов на 2х400 кВА (ТМГ-10/0,4/400 кВА 2 шт.)" г.Кинель Самарская область</t>
  </si>
  <si>
    <t>БДР</t>
  </si>
  <si>
    <t>Безальтернативная закупка</t>
  </si>
  <si>
    <t>ООО "ИНСТРЭЛ"</t>
  </si>
  <si>
    <t>-</t>
  </si>
  <si>
    <t>7.2.1.12</t>
  </si>
  <si>
    <t>Выполнение строительно-монтажных работ по объекту: "Реконструкция оборудования ТП-58/2х160 кВА с заменой силовых трансформаторов на 2х400 кВА (ТМГ-10/0,4/400 кВА 2 шт.)" г.Кинель Самарская область</t>
  </si>
  <si>
    <t>Открытый запрос оферт</t>
  </si>
  <si>
    <t>Закупочная документация доступна для ознакомления и скачивания на сайте www.zakupki.gov.ru всем желающим</t>
  </si>
  <si>
    <t>АО «ЭНЕРГОТЕХПРОЕКТ»; №2</t>
  </si>
  <si>
    <t>1651,49; 1718,53</t>
  </si>
  <si>
    <t>АО «ЭНЕРГОТЕХПРОЕКТ»</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</si>
  <si>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</si>
  <si>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</si>
  <si>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</si>
  <si>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</si>
  <si>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</si>
  <si>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Кинель</t>
  </si>
  <si>
    <t>Тип проекта</t>
  </si>
  <si>
    <t>реконструкция</t>
  </si>
  <si>
    <t>Вводимая мощность (в том числе прирост)</t>
  </si>
  <si>
    <t xml:space="preserve">0,8 МВА (0,48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</si>
  <si>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</si>
  <si>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</si>
  <si>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</si>
  <si>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</si>
  <si>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</si>
  <si>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</si>
  <si>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</si>
  <si>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</si>
  <si>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</si>
  <si>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22423 от 02.05.2024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</si>
  <si>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</si>
  <si>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</si>
  <si>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</si>
  <si>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</si>
  <si>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1437 от 09.09.2025 подрядчик АО "ЭНЕРГОТЕХПРОЕКТ"</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</si>
  <si>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</si>
  <si>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</si>
  <si>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</si>
  <si>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</si>
  <si>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</si>
  <si>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</si>
  <si>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</si>
  <si>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</si>
  <si>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</si>
  <si>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</si>
  <si>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</si>
  <si>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</si>
  <si>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</si>
  <si>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</si>
  <si>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</si>
  <si>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</si>
  <si>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</si>
  <si>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АО "ЭНЕРГОТЕХПРОЕКТ"</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</si>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</sst>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4" formatCode="_-* #,##0.00\ &quot;₽&quot;_-;\-* #,##0.00\ &quot;₽&quot;_-;_-* &quot;-&quot;??\ &quot;₽&quot;_-;_-@_-"/>
    <numFmt numFmtId="43" formatCode="_-* #,##0.00_-;\-* #,##0.00_-;_-* &quot;-&quot;??_-;_-@_-"/>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 numFmtId="175" formatCode="_-* #,##0.00_р_._-;\-* #,##0.00_р_._-;_-* &quot;-&quot;_р_._-;_-@_-"/>
    <numFmt numFmtId="176" formatCode="_-* #,##0.00\ _₽_-;\-* #,##0.00\ _₽_-;_-* &quot;-&quot;??\ _₽_-;_-@_-"/>
    <numFmt numFmtId="177" formatCode="#,##0;\-#,##0;&quot;-&quot;"/>
    <numFmt numFmtId="178" formatCode="#,##0.00;\-#,##0.00;&quot;-&quot;"/>
    <numFmt numFmtId="179" formatCode="#,##0%;\-#,##0%;&quot;- &quot;"/>
    <numFmt numFmtId="180" formatCode="#,##0.0%;\-#,##0.0%;&quot;- &quot;"/>
    <numFmt numFmtId="181" formatCode="#,##0.00%;\-#,##0.00%;&quot;- &quot;"/>
    <numFmt numFmtId="182" formatCode="#,##0.0;\-#,##0.0;&quot;-&quot;"/>
    <numFmt numFmtId="183" formatCode="_-* #,##0\ _D_M_-;\-* #,##0\ _D_M_-;_-* &quot;-&quot;\ _D_M_-;_-@_-"/>
    <numFmt numFmtId="184" formatCode="_-* #,##0.00\ _D_M_-;\-* #,##0.00\ _D_M_-;_-* &quot;-&quot;??\ _D_M_-;_-@_-"/>
    <numFmt numFmtId="185" formatCode="_-* #,##0.00[$€-1]_-;\-* #,##0.00[$€-1]_-;_-* &quot;-&quot;??[$€-1]_-"/>
    <numFmt numFmtId="186" formatCode="0%;\(0%\)"/>
    <numFmt numFmtId="187" formatCode="\ \ @"/>
    <numFmt numFmtId="188" formatCode="\ \ \ \ @"/>
    <numFmt numFmtId="189" formatCode="_-* #,##0.00&quot;р.&quot;_-;\-* #,##0.00&quot;р.&quot;_-;_-* &quot;-&quot;??&quot;р.&quot;_-;_-@_-"/>
    <numFmt numFmtId="190" formatCode="0_)"/>
    <numFmt numFmtId="191" formatCode="#,##0_р_."/>
    <numFmt numFmtId="192"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3"/>
      </left>
      <right style="hair">
        <color indexed="63"/>
      </right>
      <top style="hair">
        <color indexed="63"/>
      </top>
      <bottom style="hair">
        <color indexed="63"/>
      </bottom>
      <diagonal/>
    </border>
    <border>
      <left style="thin">
        <color indexed="58"/>
      </left>
      <right style="medium">
        <color indexed="58"/>
      </right>
      <top style="medium">
        <color indexed="58"/>
      </top>
      <bottom style="thin">
        <color indexed="58"/>
      </bottom>
      <diagonal/>
    </border>
    <border>
      <left style="thin">
        <color indexed="63"/>
      </left>
      <right style="hair">
        <color indexed="63"/>
      </right>
      <top style="hair">
        <color indexed="63"/>
      </top>
      <bottom style="hair">
        <color indexed="6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4"/>
      </top>
      <bottom style="thin">
        <color indexed="63"/>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339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55"/>
    <xf numFmtId="0" fontId="20" fillId="20" borderId="56"/>
    <xf numFmtId="0" fontId="21" fillId="20" borderId="55"/>
    <xf numFmtId="0" fontId="22" fillId="0" borderId="9"/>
    <xf numFmtId="0" fontId="23" fillId="0" borderId="10"/>
    <xf numFmtId="0" fontId="24" fillId="0" borderId="11"/>
    <xf numFmtId="0" fontId="24" fillId="0" borderId="0"/>
    <xf numFmtId="0" fontId="25" fillId="0" borderId="57"/>
    <xf numFmtId="0" fontId="26" fillId="21" borderId="12"/>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58"/>
    <xf numFmtId="0" fontId="33" fillId="0" borderId="13"/>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2" fontId="72" fillId="0" borderId="0"/>
    <xf numFmtId="0" fontId="3" fillId="0" borderId="0"/>
    <xf numFmtId="0" fontId="72" fillId="0" borderId="0"/>
    <xf numFmtId="172" fontId="1" fillId="0" borderId="0"/>
    <xf numFmtId="0" fontId="1" fillId="0" borderId="0"/>
    <xf numFmtId="172" fontId="1" fillId="0" borderId="0"/>
    <xf numFmtId="175" fontId="74" fillId="0" borderId="0">
      <alignment vertical="top"/>
    </xf>
    <xf numFmtId="164" fontId="74" fillId="0" borderId="0">
      <alignment vertical="top"/>
    </xf>
    <xf numFmtId="0" fontId="14" fillId="0" borderId="0"/>
    <xf numFmtId="176" fontId="1" fillId="0" borderId="0"/>
    <xf numFmtId="0" fontId="1" fillId="0" borderId="0"/>
    <xf numFmtId="0" fontId="30" fillId="0" borderId="0"/>
    <xf numFmtId="172" fontId="1" fillId="0" borderId="0"/>
    <xf numFmtId="172" fontId="72" fillId="0" borderId="0"/>
    <xf numFmtId="0" fontId="29" fillId="0" borderId="0"/>
    <xf numFmtId="176" fontId="72" fillId="0" borderId="0"/>
    <xf numFmtId="0" fontId="72" fillId="0" borderId="0"/>
    <xf numFmtId="0" fontId="45" fillId="0" borderId="0"/>
    <xf numFmtId="0" fontId="1" fillId="0" borderId="0"/>
    <xf numFmtId="172"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55">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9">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9">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7" fontId="86" fillId="0" borderId="0"/>
    <xf numFmtId="178" fontId="86" fillId="0" borderId="0"/>
    <xf numFmtId="179" fontId="86" fillId="0" borderId="0"/>
    <xf numFmtId="180" fontId="86" fillId="0" borderId="0"/>
    <xf numFmtId="181" fontId="86" fillId="0" borderId="0"/>
    <xf numFmtId="177" fontId="86" fillId="0" borderId="0"/>
    <xf numFmtId="182" fontId="86" fillId="0" borderId="0"/>
    <xf numFmtId="178" fontId="86" fillId="0" borderId="0"/>
    <xf numFmtId="0" fontId="21" fillId="20" borderId="55"/>
    <xf numFmtId="0" fontId="26" fillId="21" borderId="12"/>
    <xf numFmtId="177" fontId="18" fillId="0" borderId="0"/>
    <xf numFmtId="172" fontId="16" fillId="0" borderId="0"/>
    <xf numFmtId="172" fontId="45" fillId="0" borderId="0"/>
    <xf numFmtId="178" fontId="18" fillId="0" borderId="0"/>
    <xf numFmtId="0" fontId="45" fillId="0" borderId="0"/>
    <xf numFmtId="0" fontId="45" fillId="0" borderId="0"/>
    <xf numFmtId="14" fontId="86" fillId="0" borderId="0"/>
    <xf numFmtId="0" fontId="87" fillId="0" borderId="0"/>
    <xf numFmtId="183" fontId="29" fillId="0" borderId="0"/>
    <xf numFmtId="184"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7" fontId="89" fillId="0" borderId="0"/>
    <xf numFmtId="178" fontId="89" fillId="0" borderId="0"/>
    <xf numFmtId="177" fontId="89" fillId="0" borderId="0"/>
    <xf numFmtId="182" fontId="89" fillId="0" borderId="0"/>
    <xf numFmtId="178" fontId="89" fillId="0" borderId="0"/>
    <xf numFmtId="0" fontId="46" fillId="0" borderId="0"/>
    <xf numFmtId="185"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47">
      <alignment horizontal="left" vertical="center"/>
    </xf>
    <xf numFmtId="0" fontId="91" fillId="0" borderId="66">
      <alignment horizontal="left" vertical="center"/>
    </xf>
    <xf numFmtId="0" fontId="22" fillId="0" borderId="9"/>
    <xf numFmtId="0" fontId="23" fillId="0" borderId="10"/>
    <xf numFmtId="0" fontId="24" fillId="0" borderId="11"/>
    <xf numFmtId="0" fontId="24" fillId="0" borderId="0"/>
    <xf numFmtId="0" fontId="19" fillId="7" borderId="55"/>
    <xf numFmtId="177" fontId="92" fillId="0" borderId="0"/>
    <xf numFmtId="178" fontId="92" fillId="0" borderId="0"/>
    <xf numFmtId="177" fontId="92" fillId="0" borderId="0"/>
    <xf numFmtId="182" fontId="92" fillId="0" borderId="0"/>
    <xf numFmtId="178" fontId="92" fillId="0" borderId="0"/>
    <xf numFmtId="0" fontId="33" fillId="0" borderId="13"/>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48"/>
    <xf numFmtId="0" fontId="16" fillId="0" borderId="0"/>
    <xf numFmtId="0" fontId="74" fillId="88" borderId="0"/>
    <xf numFmtId="0" fontId="74" fillId="88" borderId="0"/>
    <xf numFmtId="0" fontId="45" fillId="0" borderId="0"/>
    <xf numFmtId="0" fontId="56" fillId="0" borderId="0"/>
    <xf numFmtId="0" fontId="45" fillId="23" borderId="58"/>
    <xf numFmtId="0" fontId="74" fillId="78" borderId="60"/>
    <xf numFmtId="0" fontId="74" fillId="78" borderId="60"/>
    <xf numFmtId="0" fontId="74" fillId="78" borderId="60"/>
    <xf numFmtId="0" fontId="74" fillId="78" borderId="60"/>
    <xf numFmtId="0" fontId="20" fillId="20" borderId="56"/>
    <xf numFmtId="181" fontId="18" fillId="0" borderId="0"/>
    <xf numFmtId="186" fontId="18" fillId="0" borderId="0"/>
    <xf numFmtId="9" fontId="16" fillId="0" borderId="0"/>
    <xf numFmtId="9" fontId="45" fillId="0" borderId="0"/>
    <xf numFmtId="177" fontId="94" fillId="0" borderId="0"/>
    <xf numFmtId="178" fontId="94" fillId="0" borderId="0"/>
    <xf numFmtId="177" fontId="94" fillId="0" borderId="0"/>
    <xf numFmtId="182" fontId="94" fillId="0" borderId="0"/>
    <xf numFmtId="178" fontId="94" fillId="0" borderId="0"/>
    <xf numFmtId="4" fontId="95" fillId="22" borderId="61">
      <alignment vertical="center"/>
    </xf>
    <xf numFmtId="4" fontId="96" fillId="22" borderId="60">
      <alignment vertical="center"/>
    </xf>
    <xf numFmtId="4" fontId="96" fillId="22" borderId="60">
      <alignment vertical="center"/>
    </xf>
    <xf numFmtId="4" fontId="96" fillId="22" borderId="60">
      <alignment vertical="center"/>
    </xf>
    <xf numFmtId="4" fontId="96" fillId="22" borderId="60">
      <alignment vertical="center"/>
    </xf>
    <xf numFmtId="4" fontId="96" fillId="22" borderId="60">
      <alignment vertical="center"/>
    </xf>
    <xf numFmtId="4" fontId="86" fillId="89" borderId="56">
      <alignment vertical="center"/>
    </xf>
    <xf numFmtId="4" fontId="97" fillId="89" borderId="56">
      <alignment vertical="center"/>
    </xf>
    <xf numFmtId="4" fontId="81" fillId="89" borderId="60">
      <alignment vertical="center"/>
    </xf>
    <xf numFmtId="4" fontId="81" fillId="89" borderId="60">
      <alignment vertical="center"/>
    </xf>
    <xf numFmtId="4" fontId="81" fillId="89" borderId="60">
      <alignment vertical="center"/>
    </xf>
    <xf numFmtId="4" fontId="81" fillId="89" borderId="60">
      <alignment vertical="center"/>
    </xf>
    <xf numFmtId="4" fontId="81" fillId="89" borderId="60">
      <alignment vertical="center"/>
    </xf>
    <xf numFmtId="4" fontId="95" fillId="22" borderId="61">
      <alignment horizontal="left" vertical="center" indent="1"/>
    </xf>
    <xf numFmtId="4" fontId="96" fillId="89" borderId="60">
      <alignment horizontal="left" vertical="center" indent="1"/>
    </xf>
    <xf numFmtId="4" fontId="96" fillId="89" borderId="60">
      <alignment horizontal="left" vertical="center" indent="1"/>
    </xf>
    <xf numFmtId="4" fontId="96" fillId="89" borderId="60">
      <alignment horizontal="left" vertical="center" indent="1"/>
    </xf>
    <xf numFmtId="4" fontId="96" fillId="89" borderId="60">
      <alignment horizontal="left" vertical="center" indent="1"/>
    </xf>
    <xf numFmtId="4" fontId="96" fillId="89" borderId="60">
      <alignment horizontal="left" vertical="center" indent="1"/>
    </xf>
    <xf numFmtId="4" fontId="86" fillId="89" borderId="56">
      <alignment horizontal="left" vertical="center" indent="1"/>
    </xf>
    <xf numFmtId="4" fontId="86" fillId="89" borderId="56">
      <alignment horizontal="left" vertical="center" indent="1"/>
    </xf>
    <xf numFmtId="0" fontId="81" fillId="22" borderId="61">
      <alignment horizontal="left" vertical="top" indent="1"/>
    </xf>
    <xf numFmtId="0" fontId="81" fillId="22" borderId="61">
      <alignment horizontal="left" vertical="top" indent="1"/>
    </xf>
    <xf numFmtId="0" fontId="81" fillId="22" borderId="61">
      <alignment horizontal="left" vertical="top" indent="1"/>
    </xf>
    <xf numFmtId="0" fontId="81" fillId="22" borderId="61">
      <alignment horizontal="left" vertical="top" indent="1"/>
    </xf>
    <xf numFmtId="0" fontId="81" fillId="22" borderId="61">
      <alignment horizontal="left" vertical="top" indent="1"/>
    </xf>
    <xf numFmtId="0" fontId="98" fillId="57" borderId="49">
      <alignment horizontal="center" vertical="center" wrapTex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86" fillId="90" borderId="56">
      <alignment horizontal="right" vertical="center"/>
    </xf>
    <xf numFmtId="4" fontId="96" fillId="3" borderId="60">
      <alignment horizontal="right" vertical="center"/>
    </xf>
    <xf numFmtId="4" fontId="96" fillId="3" borderId="60">
      <alignment horizontal="right" vertical="center"/>
    </xf>
    <xf numFmtId="4" fontId="96" fillId="3" borderId="60">
      <alignment horizontal="right" vertical="center"/>
    </xf>
    <xf numFmtId="4" fontId="96" fillId="3" borderId="60">
      <alignment horizontal="right" vertical="center"/>
    </xf>
    <xf numFmtId="4" fontId="96" fillId="3" borderId="60">
      <alignment horizontal="right" vertical="center"/>
    </xf>
    <xf numFmtId="4" fontId="86" fillId="91" borderId="56">
      <alignment horizontal="right" vertical="center"/>
    </xf>
    <xf numFmtId="4" fontId="96" fillId="92" borderId="60">
      <alignment horizontal="right" vertical="center"/>
    </xf>
    <xf numFmtId="4" fontId="96" fillId="92" borderId="60">
      <alignment horizontal="right" vertical="center"/>
    </xf>
    <xf numFmtId="4" fontId="96" fillId="92" borderId="60">
      <alignment horizontal="right" vertical="center"/>
    </xf>
    <xf numFmtId="4" fontId="96" fillId="92" borderId="60">
      <alignment horizontal="right" vertical="center"/>
    </xf>
    <xf numFmtId="4" fontId="96" fillId="92" borderId="60">
      <alignment horizontal="right" vertical="center"/>
    </xf>
    <xf numFmtId="4" fontId="86" fillId="93" borderId="56">
      <alignment horizontal="right" vertical="center"/>
    </xf>
    <xf numFmtId="4" fontId="96" fillId="17" borderId="59">
      <alignment horizontal="right" vertical="center"/>
    </xf>
    <xf numFmtId="4" fontId="96" fillId="17" borderId="59">
      <alignment horizontal="right" vertical="center"/>
    </xf>
    <xf numFmtId="4" fontId="96" fillId="17" borderId="59">
      <alignment horizontal="right" vertical="center"/>
    </xf>
    <xf numFmtId="4" fontId="96" fillId="17" borderId="59">
      <alignment horizontal="right" vertical="center"/>
    </xf>
    <xf numFmtId="4" fontId="96" fillId="17" borderId="59">
      <alignment horizontal="right" vertical="center"/>
    </xf>
    <xf numFmtId="4" fontId="86" fillId="94" borderId="56">
      <alignment horizontal="right" vertical="center"/>
    </xf>
    <xf numFmtId="4" fontId="96" fillId="11" borderId="60">
      <alignment horizontal="right" vertical="center"/>
    </xf>
    <xf numFmtId="4" fontId="96" fillId="11" borderId="60">
      <alignment horizontal="right" vertical="center"/>
    </xf>
    <xf numFmtId="4" fontId="96" fillId="11" borderId="60">
      <alignment horizontal="right" vertical="center"/>
    </xf>
    <xf numFmtId="4" fontId="96" fillId="11" borderId="60">
      <alignment horizontal="right" vertical="center"/>
    </xf>
    <xf numFmtId="4" fontId="96" fillId="11" borderId="60">
      <alignment horizontal="right" vertical="center"/>
    </xf>
    <xf numFmtId="4" fontId="86" fillId="95" borderId="56">
      <alignment horizontal="right" vertical="center"/>
    </xf>
    <xf numFmtId="4" fontId="96" fillId="15" borderId="60">
      <alignment horizontal="right" vertical="center"/>
    </xf>
    <xf numFmtId="4" fontId="96" fillId="15" borderId="60">
      <alignment horizontal="right" vertical="center"/>
    </xf>
    <xf numFmtId="4" fontId="96" fillId="15" borderId="60">
      <alignment horizontal="right" vertical="center"/>
    </xf>
    <xf numFmtId="4" fontId="96" fillId="15" borderId="60">
      <alignment horizontal="right" vertical="center"/>
    </xf>
    <xf numFmtId="4" fontId="96" fillId="15" borderId="60">
      <alignment horizontal="right" vertical="center"/>
    </xf>
    <xf numFmtId="4" fontId="86" fillId="96" borderId="56">
      <alignment horizontal="right" vertical="center"/>
    </xf>
    <xf numFmtId="4" fontId="96" fillId="19" borderId="60">
      <alignment horizontal="right" vertical="center"/>
    </xf>
    <xf numFmtId="4" fontId="96" fillId="19" borderId="60">
      <alignment horizontal="right" vertical="center"/>
    </xf>
    <xf numFmtId="4" fontId="96" fillId="19" borderId="60">
      <alignment horizontal="right" vertical="center"/>
    </xf>
    <xf numFmtId="4" fontId="96" fillId="19" borderId="60">
      <alignment horizontal="right" vertical="center"/>
    </xf>
    <xf numFmtId="4" fontId="96" fillId="19" borderId="60">
      <alignment horizontal="right" vertical="center"/>
    </xf>
    <xf numFmtId="4" fontId="86" fillId="97" borderId="56">
      <alignment horizontal="right" vertical="center"/>
    </xf>
    <xf numFmtId="4" fontId="96" fillId="18" borderId="60">
      <alignment horizontal="right" vertical="center"/>
    </xf>
    <xf numFmtId="4" fontId="96" fillId="18" borderId="60">
      <alignment horizontal="right" vertical="center"/>
    </xf>
    <xf numFmtId="4" fontId="96" fillId="18" borderId="60">
      <alignment horizontal="right" vertical="center"/>
    </xf>
    <xf numFmtId="4" fontId="96" fillId="18" borderId="60">
      <alignment horizontal="right" vertical="center"/>
    </xf>
    <xf numFmtId="4" fontId="96" fillId="18" borderId="60">
      <alignment horizontal="right" vertical="center"/>
    </xf>
    <xf numFmtId="4" fontId="86" fillId="98" borderId="56">
      <alignment horizontal="right" vertical="center"/>
    </xf>
    <xf numFmtId="4" fontId="96" fillId="99" borderId="60">
      <alignment horizontal="right" vertical="center"/>
    </xf>
    <xf numFmtId="4" fontId="96" fillId="99" borderId="60">
      <alignment horizontal="right" vertical="center"/>
    </xf>
    <xf numFmtId="4" fontId="96" fillId="99" borderId="60">
      <alignment horizontal="right" vertical="center"/>
    </xf>
    <xf numFmtId="4" fontId="96" fillId="99" borderId="60">
      <alignment horizontal="right" vertical="center"/>
    </xf>
    <xf numFmtId="4" fontId="96" fillId="99" borderId="60">
      <alignment horizontal="right" vertical="center"/>
    </xf>
    <xf numFmtId="4" fontId="86" fillId="100" borderId="56">
      <alignment horizontal="right" vertical="center"/>
    </xf>
    <xf numFmtId="4" fontId="96" fillId="10" borderId="60">
      <alignment horizontal="right" vertical="center"/>
    </xf>
    <xf numFmtId="4" fontId="96" fillId="10" borderId="60">
      <alignment horizontal="right" vertical="center"/>
    </xf>
    <xf numFmtId="4" fontId="96" fillId="10" borderId="60">
      <alignment horizontal="right" vertical="center"/>
    </xf>
    <xf numFmtId="4" fontId="96" fillId="10" borderId="60">
      <alignment horizontal="right" vertical="center"/>
    </xf>
    <xf numFmtId="4" fontId="96" fillId="10" borderId="60">
      <alignment horizontal="right" vertical="center"/>
    </xf>
    <xf numFmtId="4" fontId="95" fillId="101" borderId="56">
      <alignment horizontal="left" vertical="center" indent="1"/>
    </xf>
    <xf numFmtId="4" fontId="96" fillId="102" borderId="59">
      <alignment horizontal="left" vertical="center" indent="1"/>
    </xf>
    <xf numFmtId="4" fontId="96" fillId="102" borderId="59">
      <alignment horizontal="left" vertical="center" indent="1"/>
    </xf>
    <xf numFmtId="4" fontId="96" fillId="102" borderId="59">
      <alignment horizontal="left" vertical="center" indent="1"/>
    </xf>
    <xf numFmtId="4" fontId="96" fillId="102" borderId="59">
      <alignment horizontal="left" vertical="center" indent="1"/>
    </xf>
    <xf numFmtId="4" fontId="96" fillId="102" borderId="59">
      <alignment horizontal="left" vertical="center" indent="1"/>
    </xf>
    <xf numFmtId="4" fontId="86" fillId="103" borderId="53">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99" fillId="105" borderId="0">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0" fontId="29" fillId="57" borderId="49">
      <alignment horizontal="left" vertical="center" indent="1"/>
    </xf>
    <xf numFmtId="4" fontId="96" fillId="106" borderId="60">
      <alignment horizontal="right" vertical="center"/>
    </xf>
    <xf numFmtId="4" fontId="96" fillId="106" borderId="60">
      <alignment horizontal="right" vertical="center"/>
    </xf>
    <xf numFmtId="4" fontId="96" fillId="106" borderId="60">
      <alignment horizontal="right" vertical="center"/>
    </xf>
    <xf numFmtId="4" fontId="96" fillId="106" borderId="60">
      <alignment horizontal="right" vertical="center"/>
    </xf>
    <xf numFmtId="4" fontId="96" fillId="106" borderId="60">
      <alignment horizontal="right" vertical="center"/>
    </xf>
    <xf numFmtId="4" fontId="100" fillId="103" borderId="49">
      <alignment horizontal="left" vertical="center" wrapText="1" indent="1"/>
    </xf>
    <xf numFmtId="4" fontId="96" fillId="107" borderId="59">
      <alignment horizontal="left" vertical="center" indent="1"/>
    </xf>
    <xf numFmtId="4" fontId="96" fillId="107" borderId="59">
      <alignment horizontal="left" vertical="center" indent="1"/>
    </xf>
    <xf numFmtId="4" fontId="96" fillId="107" borderId="59">
      <alignment horizontal="left" vertical="center" indent="1"/>
    </xf>
    <xf numFmtId="4" fontId="96" fillId="107" borderId="59">
      <alignment horizontal="left" vertical="center" indent="1"/>
    </xf>
    <xf numFmtId="4" fontId="96" fillId="107" borderId="59">
      <alignment horizontal="left" vertical="center" indent="1"/>
    </xf>
    <xf numFmtId="4" fontId="100" fillId="108" borderId="49">
      <alignment horizontal="left" vertical="center" wrapText="1" indent="1"/>
    </xf>
    <xf numFmtId="4" fontId="96" fillId="106" borderId="59">
      <alignment horizontal="left" vertical="center" indent="1"/>
    </xf>
    <xf numFmtId="4" fontId="96" fillId="106" borderId="59">
      <alignment horizontal="left" vertical="center" indent="1"/>
    </xf>
    <xf numFmtId="4" fontId="96" fillId="106" borderId="59">
      <alignment horizontal="left" vertical="center" indent="1"/>
    </xf>
    <xf numFmtId="4" fontId="96" fillId="106" borderId="59">
      <alignment horizontal="left" vertical="center" indent="1"/>
    </xf>
    <xf numFmtId="4" fontId="96" fillId="106" borderId="59">
      <alignment horizontal="left" vertical="center" indent="1"/>
    </xf>
    <xf numFmtId="0" fontId="29" fillId="109" borderId="49">
      <alignment horizontal="left" vertical="center" wrapText="1" indent="2"/>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29" fillId="104" borderId="61">
      <alignment horizontal="left" vertical="center" indent="1"/>
    </xf>
    <xf numFmtId="0" fontId="101" fillId="108" borderId="49">
      <alignment horizontal="center" vertical="center" wrapTex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29" fillId="104" borderId="61">
      <alignment horizontal="left" vertical="top" indent="1"/>
    </xf>
    <xf numFmtId="0" fontId="29" fillId="110" borderId="49">
      <alignment horizontal="left" vertical="center" wrapText="1" indent="4"/>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0" fontId="29" fillId="106" borderId="61">
      <alignment horizontal="left" vertical="center" indent="1"/>
    </xf>
    <xf numFmtId="0" fontId="101" fillId="112" borderId="49">
      <alignment horizontal="center" vertical="center" wrapTex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29" fillId="106" borderId="61">
      <alignment horizontal="left" vertical="top" indent="1"/>
    </xf>
    <xf numFmtId="0" fontId="29" fillId="113" borderId="49">
      <alignment horizontal="left" vertical="center" wrapText="1" indent="6"/>
    </xf>
    <xf numFmtId="0" fontId="96" fillId="8" borderId="60">
      <alignment horizontal="left" vertical="center" indent="1"/>
    </xf>
    <xf numFmtId="0" fontId="96" fillId="8" borderId="60">
      <alignment horizontal="left" vertical="center" indent="1"/>
    </xf>
    <xf numFmtId="0" fontId="96" fillId="8" borderId="60">
      <alignment horizontal="left" vertical="center" indent="1"/>
    </xf>
    <xf numFmtId="0" fontId="96" fillId="8" borderId="60">
      <alignment horizontal="left" vertical="center" indent="1"/>
    </xf>
    <xf numFmtId="0" fontId="96" fillId="8" borderId="60">
      <alignment horizontal="left" vertical="center" indent="1"/>
    </xf>
    <xf numFmtId="0" fontId="96" fillId="8" borderId="60">
      <alignment horizontal="left" vertical="center" indent="1"/>
    </xf>
    <xf numFmtId="0" fontId="29" fillId="114" borderId="56">
      <alignment horizontal="left" vertical="center"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29" fillId="8" borderId="61">
      <alignment horizontal="left" vertical="top" indent="1"/>
    </xf>
    <xf numFmtId="0" fontId="29" fillId="0" borderId="49">
      <alignment horizontal="left" vertical="center" indent="1"/>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29" fillId="57" borderId="56">
      <alignment horizontal="left" vertical="center"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29" fillId="107" borderId="61">
      <alignment horizontal="left" vertical="top" indent="1"/>
    </xf>
    <xf numFmtId="0" fontId="29" fillId="115" borderId="1">
      <protection locked="0"/>
    </xf>
    <xf numFmtId="0" fontId="29" fillId="115" borderId="1">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74" fillId="115" borderId="50">
      <protection locked="0"/>
    </xf>
    <xf numFmtId="0" fontId="29" fillId="115" borderId="1">
      <protection locked="0"/>
    </xf>
    <xf numFmtId="0" fontId="102" fillId="104" borderId="62"/>
    <xf numFmtId="4" fontId="86" fillId="116" borderId="56">
      <alignment vertical="center"/>
    </xf>
    <xf numFmtId="4" fontId="103" fillId="23" borderId="61">
      <alignment vertical="center"/>
    </xf>
    <xf numFmtId="4" fontId="103" fillId="23" borderId="61">
      <alignment vertical="center"/>
    </xf>
    <xf numFmtId="4" fontId="103" fillId="23" borderId="61">
      <alignment vertical="center"/>
    </xf>
    <xf numFmtId="4" fontId="103" fillId="23" borderId="61">
      <alignment vertical="center"/>
    </xf>
    <xf numFmtId="4" fontId="103" fillId="23" borderId="61">
      <alignment vertical="center"/>
    </xf>
    <xf numFmtId="4" fontId="97" fillId="116" borderId="56">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56">
      <alignment horizontal="left" vertical="center" indent="1"/>
    </xf>
    <xf numFmtId="4" fontId="103" fillId="20" borderId="61">
      <alignment horizontal="left" vertical="center" indent="1"/>
    </xf>
    <xf numFmtId="4" fontId="103" fillId="20" borderId="61">
      <alignment horizontal="left" vertical="center" indent="1"/>
    </xf>
    <xf numFmtId="4" fontId="103" fillId="20" borderId="61">
      <alignment horizontal="left" vertical="center" indent="1"/>
    </xf>
    <xf numFmtId="4" fontId="103" fillId="20" borderId="61">
      <alignment horizontal="left" vertical="center" indent="1"/>
    </xf>
    <xf numFmtId="4" fontId="103" fillId="20" borderId="61">
      <alignment horizontal="left" vertical="center" indent="1"/>
    </xf>
    <xf numFmtId="4" fontId="86" fillId="116" borderId="56">
      <alignment horizontal="left" vertical="center" indent="1"/>
    </xf>
    <xf numFmtId="0" fontId="103" fillId="23" borderId="61">
      <alignment horizontal="left" vertical="top" indent="1"/>
    </xf>
    <xf numFmtId="0" fontId="103" fillId="23" borderId="61">
      <alignment horizontal="left" vertical="top" indent="1"/>
    </xf>
    <xf numFmtId="0" fontId="103" fillId="23" borderId="61">
      <alignment horizontal="left" vertical="top" indent="1"/>
    </xf>
    <xf numFmtId="0" fontId="103" fillId="23" borderId="61">
      <alignment horizontal="left" vertical="top" indent="1"/>
    </xf>
    <xf numFmtId="0" fontId="103" fillId="23" borderId="61">
      <alignment horizontal="left" vertical="top" indent="1"/>
    </xf>
    <xf numFmtId="4" fontId="86" fillId="103" borderId="56">
      <alignment horizontal="right" vertical="center"/>
    </xf>
    <xf numFmtId="4" fontId="96" fillId="0" borderId="60">
      <alignment horizontal="right" vertical="center"/>
    </xf>
    <xf numFmtId="4" fontId="96" fillId="0" borderId="60">
      <alignment horizontal="right" vertical="center"/>
    </xf>
    <xf numFmtId="4" fontId="96" fillId="0" borderId="60">
      <alignment horizontal="right" vertical="center"/>
    </xf>
    <xf numFmtId="4" fontId="96" fillId="0" borderId="60">
      <alignment horizontal="right" vertical="center"/>
    </xf>
    <xf numFmtId="4" fontId="96" fillId="0" borderId="60">
      <alignment horizontal="right" vertical="center"/>
    </xf>
    <xf numFmtId="4" fontId="96" fillId="0" borderId="60">
      <alignment horizontal="right" vertical="center"/>
    </xf>
    <xf numFmtId="4" fontId="97" fillId="103" borderId="56">
      <alignment horizontal="right" vertical="center"/>
    </xf>
    <xf numFmtId="4" fontId="81" fillId="117" borderId="60">
      <alignment horizontal="right" vertical="center"/>
    </xf>
    <xf numFmtId="4" fontId="81" fillId="117" borderId="60">
      <alignment horizontal="right" vertical="center"/>
    </xf>
    <xf numFmtId="4" fontId="81" fillId="117" borderId="60">
      <alignment horizontal="right" vertical="center"/>
    </xf>
    <xf numFmtId="4" fontId="81" fillId="117" borderId="60">
      <alignment horizontal="right" vertical="center"/>
    </xf>
    <xf numFmtId="4" fontId="81" fillId="117" borderId="60">
      <alignment horizontal="right" vertical="center"/>
    </xf>
    <xf numFmtId="0" fontId="29" fillId="57" borderId="51">
      <alignment horizontal="left" vertical="center" wrapTex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0" fontId="101" fillId="7" borderId="49">
      <alignment horizontal="center" vertical="center"/>
    </xf>
    <xf numFmtId="0" fontId="103" fillId="106" borderId="61">
      <alignment horizontal="left" vertical="top" indent="1"/>
    </xf>
    <xf numFmtId="0" fontId="103" fillId="106" borderId="61">
      <alignment horizontal="left" vertical="top" indent="1"/>
    </xf>
    <xf numFmtId="0" fontId="103" fillId="106" borderId="61">
      <alignment horizontal="left" vertical="top" indent="1"/>
    </xf>
    <xf numFmtId="0" fontId="103" fillId="106" borderId="61">
      <alignment horizontal="left" vertical="top" indent="1"/>
    </xf>
    <xf numFmtId="0" fontId="103" fillId="106" borderId="61">
      <alignment horizontal="left" vertical="top" indent="1"/>
    </xf>
    <xf numFmtId="0" fontId="104" fillId="0" borderId="0"/>
    <xf numFmtId="4" fontId="81" fillId="118" borderId="59">
      <alignment horizontal="left" vertical="center" indent="1"/>
    </xf>
    <xf numFmtId="4" fontId="81" fillId="118" borderId="59">
      <alignment horizontal="left" vertical="center" indent="1"/>
    </xf>
    <xf numFmtId="4" fontId="81" fillId="118" borderId="59">
      <alignment horizontal="left" vertical="center" indent="1"/>
    </xf>
    <xf numFmtId="4" fontId="81" fillId="118" borderId="59">
      <alignment horizontal="left" vertical="center" indent="1"/>
    </xf>
    <xf numFmtId="4" fontId="81" fillId="118" borderId="59">
      <alignment horizontal="left" vertical="center" indent="1"/>
    </xf>
    <xf numFmtId="0" fontId="96" fillId="119" borderId="1"/>
    <xf numFmtId="0" fontId="96" fillId="119" borderId="1"/>
    <xf numFmtId="4" fontId="94" fillId="103" borderId="56">
      <alignment horizontal="right" vertical="center"/>
    </xf>
    <xf numFmtId="4" fontId="81" fillId="115" borderId="60">
      <alignment horizontal="right" vertical="center"/>
    </xf>
    <xf numFmtId="4" fontId="81" fillId="115" borderId="60">
      <alignment horizontal="right" vertical="center"/>
    </xf>
    <xf numFmtId="4" fontId="81" fillId="115" borderId="60">
      <alignment horizontal="right" vertical="center"/>
    </xf>
    <xf numFmtId="4" fontId="81" fillId="115" borderId="60">
      <alignment horizontal="right" vertical="center"/>
    </xf>
    <xf numFmtId="4" fontId="81" fillId="115" borderId="60">
      <alignment horizontal="right" vertical="center"/>
    </xf>
    <xf numFmtId="0" fontId="81" fillId="0" borderId="0"/>
    <xf numFmtId="2" fontId="105" fillId="120" borderId="63"/>
    <xf numFmtId="2" fontId="105" fillId="120" borderId="63"/>
    <xf numFmtId="2" fontId="106" fillId="0" borderId="0"/>
    <xf numFmtId="2" fontId="80" fillId="0" borderId="0"/>
    <xf numFmtId="2" fontId="80" fillId="121" borderId="63"/>
    <xf numFmtId="2" fontId="80" fillId="122" borderId="63"/>
    <xf numFmtId="2" fontId="80" fillId="123" borderId="63"/>
    <xf numFmtId="2" fontId="80" fillId="123" borderId="63">
      <alignment horizontal="center"/>
    </xf>
    <xf numFmtId="2" fontId="80" fillId="122" borderId="63">
      <alignment horizontal="center"/>
    </xf>
    <xf numFmtId="49" fontId="86" fillId="0" borderId="0"/>
    <xf numFmtId="187" fontId="86" fillId="0" borderId="0"/>
    <xf numFmtId="188" fontId="86" fillId="0" borderId="0"/>
    <xf numFmtId="0" fontId="81" fillId="0" borderId="59">
      <alignment horizontal="left" vertical="top" wrapText="1"/>
    </xf>
    <xf numFmtId="0" fontId="27" fillId="0" borderId="0"/>
    <xf numFmtId="0" fontId="25" fillId="0" borderId="57"/>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1"/>
    <xf numFmtId="0" fontId="19" fillId="130" borderId="55"/>
    <xf numFmtId="0" fontId="19" fillId="7" borderId="55"/>
    <xf numFmtId="0" fontId="19" fillId="7" borderId="55"/>
    <xf numFmtId="0" fontId="65" fillId="30" borderId="42"/>
    <xf numFmtId="0" fontId="20" fillId="131" borderId="56"/>
    <xf numFmtId="0" fontId="20" fillId="20" borderId="56"/>
    <xf numFmtId="0" fontId="20" fillId="20" borderId="56"/>
    <xf numFmtId="0" fontId="66" fillId="30" borderId="41"/>
    <xf numFmtId="0" fontId="21" fillId="131" borderId="55"/>
    <xf numFmtId="0" fontId="21" fillId="20" borderId="55"/>
    <xf numFmtId="0" fontId="21" fillId="20" borderId="55"/>
    <xf numFmtId="0" fontId="108" fillId="0" borderId="0"/>
    <xf numFmtId="189" fontId="45" fillId="0" borderId="0"/>
    <xf numFmtId="189" fontId="16" fillId="0" borderId="0"/>
    <xf numFmtId="44" fontId="45" fillId="0" borderId="0"/>
    <xf numFmtId="189" fontId="75" fillId="0" borderId="0"/>
    <xf numFmtId="0" fontId="58" fillId="0" borderId="38"/>
    <xf numFmtId="0" fontId="22" fillId="0" borderId="9"/>
    <xf numFmtId="0" fontId="22" fillId="0" borderId="9"/>
    <xf numFmtId="0" fontId="59" fillId="0" borderId="39"/>
    <xf numFmtId="0" fontId="23" fillId="0" borderId="10"/>
    <xf numFmtId="0" fontId="23" fillId="0" borderId="10"/>
    <xf numFmtId="0" fontId="60" fillId="0" borderId="40"/>
    <xf numFmtId="0" fontId="24" fillId="0" borderId="11"/>
    <xf numFmtId="0" fontId="24" fillId="0" borderId="11"/>
    <xf numFmtId="0" fontId="60" fillId="0" borderId="0"/>
    <xf numFmtId="0" fontId="24" fillId="0" borderId="0"/>
    <xf numFmtId="0" fontId="24" fillId="0" borderId="0"/>
    <xf numFmtId="0" fontId="2" fillId="0" borderId="46"/>
    <xf numFmtId="0" fontId="25" fillId="0" borderId="57"/>
    <xf numFmtId="0" fontId="25" fillId="0" borderId="57"/>
    <xf numFmtId="0" fontId="68" fillId="31" borderId="44"/>
    <xf numFmtId="0" fontId="26" fillId="132" borderId="12"/>
    <xf numFmtId="0" fontId="26" fillId="21" borderId="12"/>
    <xf numFmtId="0" fontId="26" fillId="21" borderId="12"/>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1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0" fontId="11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0" fontId="112" fillId="0" borderId="0"/>
    <xf numFmtId="0" fontId="29" fillId="0" borderId="0"/>
    <xf numFmtId="190" fontId="112" fillId="0" borderId="0"/>
    <xf numFmtId="0" fontId="29" fillId="0" borderId="0"/>
    <xf numFmtId="190" fontId="11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0" fontId="11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3"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4" fillId="0" borderId="0"/>
    <xf numFmtId="0" fontId="29" fillId="0" borderId="0"/>
    <xf numFmtId="0" fontId="29" fillId="0" borderId="0"/>
    <xf numFmtId="0" fontId="11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58"/>
    <xf numFmtId="0" fontId="16" fillId="32" borderId="45"/>
    <xf numFmtId="0" fontId="16" fillId="32" borderId="45"/>
    <xf numFmtId="0" fontId="16" fillId="32" borderId="45"/>
    <xf numFmtId="0" fontId="16" fillId="32" borderId="45"/>
    <xf numFmtId="0" fontId="112" fillId="23" borderId="58"/>
    <xf numFmtId="0" fontId="16" fillId="23" borderId="58"/>
    <xf numFmtId="0" fontId="45" fillId="23" borderId="58"/>
    <xf numFmtId="185" fontId="45" fillId="23" borderId="58"/>
    <xf numFmtId="0" fontId="78" fillId="135" borderId="58"/>
    <xf numFmtId="0" fontId="45" fillId="23" borderId="58"/>
    <xf numFmtId="9" fontId="45" fillId="0" borderId="0"/>
    <xf numFmtId="9" fontId="45" fillId="0" borderId="0"/>
    <xf numFmtId="9" fontId="16" fillId="0" borderId="0"/>
    <xf numFmtId="9" fontId="16" fillId="0" borderId="0"/>
    <xf numFmtId="9" fontId="16" fillId="0" borderId="0"/>
    <xf numFmtId="9" fontId="111"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54"/>
    <xf numFmtId="0" fontId="67" fillId="0" borderId="43"/>
    <xf numFmtId="0" fontId="33" fillId="0" borderId="13"/>
    <xf numFmtId="0" fontId="33" fillId="0" borderId="13"/>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1"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1" fontId="74" fillId="0" borderId="0">
      <alignment vertical="top"/>
    </xf>
    <xf numFmtId="0" fontId="56" fillId="0" borderId="0"/>
    <xf numFmtId="0" fontId="77" fillId="0" borderId="0"/>
    <xf numFmtId="0" fontId="56" fillId="0" borderId="0"/>
    <xf numFmtId="164" fontId="74" fillId="0" borderId="0">
      <alignment vertical="top"/>
    </xf>
    <xf numFmtId="164" fontId="74" fillId="0" borderId="0">
      <alignment vertical="top"/>
    </xf>
    <xf numFmtId="0" fontId="77" fillId="0" borderId="0"/>
    <xf numFmtId="0" fontId="56" fillId="0" borderId="0"/>
    <xf numFmtId="164"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6" fontId="29" fillId="0" borderId="0"/>
    <xf numFmtId="172" fontId="29" fillId="0" borderId="0"/>
    <xf numFmtId="176" fontId="29" fillId="0" borderId="0"/>
    <xf numFmtId="172" fontId="45"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82"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12" fillId="0" borderId="0"/>
    <xf numFmtId="172" fontId="29" fillId="0" borderId="0"/>
    <xf numFmtId="172" fontId="45" fillId="0" borderId="0"/>
    <xf numFmtId="172" fontId="72" fillId="0" borderId="0"/>
    <xf numFmtId="176" fontId="45" fillId="0" borderId="0"/>
    <xf numFmtId="172" fontId="45" fillId="0" borderId="0"/>
    <xf numFmtId="172" fontId="45" fillId="0" borderId="0"/>
    <xf numFmtId="172" fontId="90" fillId="0" borderId="0"/>
    <xf numFmtId="172" fontId="90" fillId="0" borderId="0"/>
    <xf numFmtId="172" fontId="45" fillId="0" borderId="0"/>
    <xf numFmtId="172" fontId="29" fillId="0" borderId="0"/>
    <xf numFmtId="172" fontId="45" fillId="0" borderId="0"/>
    <xf numFmtId="176" fontId="29" fillId="0" borderId="0"/>
    <xf numFmtId="172" fontId="45" fillId="0" borderId="0"/>
    <xf numFmtId="172" fontId="45" fillId="0" borderId="0"/>
    <xf numFmtId="176" fontId="1" fillId="0" borderId="0"/>
    <xf numFmtId="172" fontId="45" fillId="0" borderId="0"/>
    <xf numFmtId="176" fontId="1" fillId="0" borderId="0"/>
    <xf numFmtId="172" fontId="45" fillId="0" borderId="0"/>
    <xf numFmtId="172" fontId="45" fillId="0" borderId="0"/>
    <xf numFmtId="172" fontId="1" fillId="0" borderId="0"/>
    <xf numFmtId="172" fontId="1" fillId="0" borderId="0"/>
    <xf numFmtId="172" fontId="1" fillId="0" borderId="0"/>
    <xf numFmtId="172" fontId="1" fillId="0" borderId="0"/>
    <xf numFmtId="172" fontId="72" fillId="0" borderId="0"/>
    <xf numFmtId="176" fontId="45" fillId="0" borderId="0"/>
    <xf numFmtId="172" fontId="16" fillId="0" borderId="0"/>
    <xf numFmtId="172" fontId="1" fillId="0" borderId="0"/>
    <xf numFmtId="172" fontId="1" fillId="0" borderId="0"/>
    <xf numFmtId="172" fontId="1" fillId="0" borderId="0"/>
    <xf numFmtId="172" fontId="16" fillId="0" borderId="0"/>
    <xf numFmtId="172" fontId="1" fillId="0" borderId="0"/>
    <xf numFmtId="176" fontId="29" fillId="0" borderId="0"/>
    <xf numFmtId="172" fontId="72"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92" fontId="29" fillId="0" borderId="0"/>
    <xf numFmtId="176" fontId="29" fillId="0" borderId="0"/>
    <xf numFmtId="172" fontId="29" fillId="0" borderId="0"/>
    <xf numFmtId="172" fontId="16" fillId="0" borderId="0"/>
    <xf numFmtId="176" fontId="29" fillId="0" borderId="0"/>
    <xf numFmtId="172" fontId="114" fillId="0" borderId="0"/>
    <xf numFmtId="176" fontId="29" fillId="0" borderId="0"/>
    <xf numFmtId="172" fontId="29" fillId="0" borderId="0"/>
    <xf numFmtId="176" fontId="29" fillId="0" borderId="0"/>
    <xf numFmtId="172" fontId="45" fillId="0" borderId="0"/>
    <xf numFmtId="176" fontId="29" fillId="0" borderId="0"/>
    <xf numFmtId="172" fontId="29" fillId="0" borderId="0"/>
    <xf numFmtId="176" fontId="29" fillId="0" borderId="0"/>
    <xf numFmtId="172" fontId="45" fillId="0" borderId="0"/>
    <xf numFmtId="176" fontId="29" fillId="0" borderId="0"/>
    <xf numFmtId="172" fontId="29" fillId="0" borderId="0"/>
    <xf numFmtId="176" fontId="29" fillId="0" borderId="0"/>
    <xf numFmtId="43" fontId="29" fillId="0" borderId="0"/>
    <xf numFmtId="176" fontId="29" fillId="0" borderId="0"/>
    <xf numFmtId="172" fontId="29" fillId="0" borderId="0"/>
    <xf numFmtId="176" fontId="29" fillId="0" borderId="0"/>
    <xf numFmtId="172" fontId="45" fillId="0" borderId="0"/>
    <xf numFmtId="0" fontId="61" fillId="26" borderId="0"/>
    <xf numFmtId="0" fontId="35" fillId="136" borderId="0"/>
    <xf numFmtId="0" fontId="35" fillId="4" borderId="0"/>
    <xf numFmtId="0" fontId="93" fillId="4" borderId="0"/>
    <xf numFmtId="0" fontId="35" fillId="4" borderId="0"/>
    <xf numFmtId="0" fontId="25" fillId="0" borderId="57"/>
    <xf numFmtId="0" fontId="19" fillId="130" borderId="55"/>
    <xf numFmtId="0" fontId="25" fillId="0" borderId="57"/>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58"/>
    <xf numFmtId="0" fontId="22" fillId="0" borderId="9"/>
    <xf numFmtId="0" fontId="29" fillId="135" borderId="58"/>
    <xf numFmtId="0" fontId="17" fillId="137" borderId="0"/>
    <xf numFmtId="0" fontId="33" fillId="0" borderId="13"/>
    <xf numFmtId="0" fontId="26" fillId="132" borderId="12"/>
    <xf numFmtId="0" fontId="34" fillId="0" borderId="0"/>
    <xf numFmtId="172"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58"/>
    <xf numFmtId="174" fontId="1" fillId="0" borderId="0"/>
    <xf numFmtId="9" fontId="29" fillId="0" borderId="0"/>
    <xf numFmtId="9" fontId="14" fillId="0" borderId="0"/>
    <xf numFmtId="172" fontId="14" fillId="0" borderId="0"/>
    <xf numFmtId="4" fontId="96" fillId="19" borderId="60">
      <alignment horizontal="right" vertical="center"/>
    </xf>
    <xf numFmtId="4" fontId="96" fillId="18" borderId="60">
      <alignment horizontal="right" vertical="center"/>
    </xf>
    <xf numFmtId="4" fontId="96" fillId="10" borderId="60">
      <alignment horizontal="right" vertical="center"/>
    </xf>
    <xf numFmtId="4" fontId="18" fillId="104" borderId="59">
      <alignment horizontal="left" vertical="center" indent="1"/>
    </xf>
    <xf numFmtId="4" fontId="96" fillId="106" borderId="60">
      <alignment horizontal="right" vertical="center"/>
    </xf>
    <xf numFmtId="0" fontId="96" fillId="20" borderId="60">
      <alignment horizontal="left" vertical="center" indent="1"/>
    </xf>
    <xf numFmtId="0" fontId="74" fillId="104" borderId="61">
      <alignment horizontal="left" vertical="top" indent="1"/>
    </xf>
    <xf numFmtId="0" fontId="21" fillId="20" borderId="55"/>
    <xf numFmtId="0" fontId="96" fillId="8" borderId="60">
      <alignment horizontal="left" vertical="center" indent="1"/>
    </xf>
    <xf numFmtId="0" fontId="74" fillId="8" borderId="61">
      <alignment horizontal="left" vertical="top" indent="1"/>
    </xf>
    <xf numFmtId="0" fontId="29" fillId="57" borderId="56">
      <alignment horizontal="left" vertical="center" indent="1"/>
    </xf>
    <xf numFmtId="0" fontId="91" fillId="0" borderId="66">
      <alignment horizontal="left" vertical="center"/>
    </xf>
    <xf numFmtId="0" fontId="74" fillId="78" borderId="60"/>
    <xf numFmtId="4" fontId="81" fillId="116" borderId="64">
      <alignment vertical="center"/>
    </xf>
    <xf numFmtId="4" fontId="81" fillId="116" borderId="64">
      <alignment vertical="center"/>
    </xf>
    <xf numFmtId="4" fontId="81" fillId="116" borderId="64">
      <alignment vertical="center"/>
    </xf>
    <xf numFmtId="4" fontId="103" fillId="20" borderId="61">
      <alignment horizontal="left" vertical="center" indent="1"/>
    </xf>
    <xf numFmtId="0" fontId="103" fillId="106" borderId="61">
      <alignment horizontal="left" vertical="top" indent="1"/>
    </xf>
    <xf numFmtId="2" fontId="80" fillId="122" borderId="63"/>
    <xf numFmtId="0" fontId="19" fillId="7" borderId="55"/>
    <xf numFmtId="0" fontId="20" fillId="20" borderId="56"/>
    <xf numFmtId="0" fontId="21" fillId="20" borderId="55"/>
    <xf numFmtId="0" fontId="19" fillId="130" borderId="55"/>
    <xf numFmtId="0" fontId="20" fillId="131" borderId="56"/>
    <xf numFmtId="0" fontId="21" fillId="131" borderId="55"/>
    <xf numFmtId="0" fontId="25" fillId="0" borderId="57"/>
    <xf numFmtId="0" fontId="19" fillId="7" borderId="55"/>
    <xf numFmtId="0" fontId="21" fillId="20" borderId="55"/>
    <xf numFmtId="4" fontId="97" fillId="103" borderId="56">
      <alignment horizontal="right" vertical="center"/>
    </xf>
    <xf numFmtId="4" fontId="96" fillId="0" borderId="60">
      <alignment horizontal="right" vertical="center"/>
    </xf>
    <xf numFmtId="4" fontId="18" fillId="104" borderId="59">
      <alignment horizontal="left" vertical="center" indent="1"/>
    </xf>
    <xf numFmtId="4" fontId="96" fillId="10" borderId="60">
      <alignment horizontal="right" vertical="center"/>
    </xf>
    <xf numFmtId="49" fontId="81" fillId="0" borderId="64">
      <alignment horizontal="center" vertical="top" wrapText="1"/>
      <protection locked="0"/>
    </xf>
    <xf numFmtId="49" fontId="81" fillId="82" borderId="64">
      <alignment horizontal="left" vertical="top"/>
      <protection locked="0"/>
    </xf>
    <xf numFmtId="49" fontId="81" fillId="0" borderId="64">
      <alignment horizontal="left" vertical="top"/>
      <protection locked="0"/>
    </xf>
    <xf numFmtId="49" fontId="81" fillId="4" borderId="64">
      <alignment horizontal="left" vertical="top"/>
      <protection locked="0"/>
    </xf>
    <xf numFmtId="0" fontId="74" fillId="106" borderId="61">
      <alignment horizontal="left" vertical="top" indent="1"/>
    </xf>
    <xf numFmtId="4" fontId="96" fillId="15" borderId="60">
      <alignment horizontal="right" vertical="center"/>
    </xf>
    <xf numFmtId="4" fontId="86" fillId="90" borderId="56">
      <alignment horizontal="right" vertical="center"/>
    </xf>
    <xf numFmtId="0" fontId="74" fillId="78" borderId="60"/>
    <xf numFmtId="0" fontId="16" fillId="23" borderId="58"/>
    <xf numFmtId="0" fontId="74" fillId="106" borderId="61">
      <alignment horizontal="left" vertical="top" indent="1"/>
    </xf>
    <xf numFmtId="4" fontId="96" fillId="107" borderId="59">
      <alignment horizontal="left" vertical="center" indent="1"/>
    </xf>
    <xf numFmtId="0" fontId="81" fillId="22" borderId="61">
      <alignment horizontal="left" vertical="top" indent="1"/>
    </xf>
    <xf numFmtId="4" fontId="96" fillId="0" borderId="60">
      <alignment horizontal="right" vertical="center"/>
    </xf>
    <xf numFmtId="0" fontId="103" fillId="23" borderId="61">
      <alignment horizontal="left" vertical="top" indent="1"/>
    </xf>
    <xf numFmtId="4" fontId="96" fillId="11" borderId="60">
      <alignment horizontal="right" vertical="center"/>
    </xf>
    <xf numFmtId="0" fontId="96" fillId="8" borderId="60">
      <alignment horizontal="left" vertical="center" indent="1"/>
    </xf>
    <xf numFmtId="0" fontId="81" fillId="82" borderId="64">
      <alignment horizontal="right" vertical="top"/>
      <protection locked="0"/>
    </xf>
    <xf numFmtId="4" fontId="95" fillId="101" borderId="56">
      <alignment horizontal="left" vertical="center" indent="1"/>
    </xf>
    <xf numFmtId="0" fontId="81" fillId="0" borderId="64">
      <alignment horizontal="center" vertical="top" wrapText="1"/>
      <protection locked="0"/>
    </xf>
    <xf numFmtId="0" fontId="74" fillId="106" borderId="61">
      <alignment horizontal="left" vertical="top" indent="1"/>
    </xf>
    <xf numFmtId="49" fontId="81" fillId="0" borderId="64">
      <alignment horizontal="center" vertical="top" wrapText="1"/>
      <protection locked="0"/>
    </xf>
    <xf numFmtId="4" fontId="97" fillId="89" borderId="56">
      <alignment vertical="center"/>
    </xf>
    <xf numFmtId="4" fontId="86" fillId="93" borderId="56">
      <alignment horizontal="right" vertical="center"/>
    </xf>
    <xf numFmtId="4" fontId="81" fillId="117" borderId="60">
      <alignment horizontal="right" vertical="center"/>
    </xf>
    <xf numFmtId="4" fontId="96" fillId="10" borderId="60">
      <alignment horizontal="right" vertical="center"/>
    </xf>
    <xf numFmtId="0" fontId="25" fillId="0" borderId="57"/>
    <xf numFmtId="0" fontId="29" fillId="114" borderId="56">
      <alignment horizontal="left" vertical="center" indent="1"/>
    </xf>
    <xf numFmtId="4" fontId="96" fillId="99" borderId="60">
      <alignment horizontal="right" vertical="center"/>
    </xf>
    <xf numFmtId="4" fontId="96" fillId="0" borderId="60">
      <alignment horizontal="right" vertical="center"/>
    </xf>
    <xf numFmtId="4" fontId="96" fillId="14" borderId="60">
      <alignment horizontal="left" vertical="center" indent="1"/>
    </xf>
    <xf numFmtId="4" fontId="86" fillId="91" borderId="56">
      <alignment horizontal="right" vertical="center"/>
    </xf>
    <xf numFmtId="4" fontId="96" fillId="92" borderId="60">
      <alignment horizontal="right" vertical="center"/>
    </xf>
    <xf numFmtId="4" fontId="96" fillId="92" borderId="60">
      <alignment horizontal="right" vertical="center"/>
    </xf>
    <xf numFmtId="4" fontId="96" fillId="92" borderId="60">
      <alignment horizontal="right" vertical="center"/>
    </xf>
    <xf numFmtId="4" fontId="96" fillId="92" borderId="60">
      <alignment horizontal="right" vertical="center"/>
    </xf>
    <xf numFmtId="4" fontId="96" fillId="92" borderId="60">
      <alignment horizontal="right" vertical="center"/>
    </xf>
    <xf numFmtId="0" fontId="80" fillId="57" borderId="55">
      <alignment readingOrder="1"/>
      <protection locked="0"/>
    </xf>
    <xf numFmtId="4" fontId="86" fillId="93" borderId="56">
      <alignment horizontal="right" vertical="center"/>
    </xf>
    <xf numFmtId="4" fontId="96" fillId="17" borderId="59">
      <alignment horizontal="right" vertical="center"/>
    </xf>
    <xf numFmtId="4" fontId="96" fillId="17" borderId="59">
      <alignment horizontal="right" vertical="center"/>
    </xf>
    <xf numFmtId="4" fontId="96" fillId="17" borderId="59">
      <alignment horizontal="right" vertical="center"/>
    </xf>
    <xf numFmtId="4" fontId="96" fillId="17" borderId="59">
      <alignment horizontal="right" vertical="center"/>
    </xf>
    <xf numFmtId="4" fontId="96" fillId="17" borderId="59">
      <alignment horizontal="right" vertical="center"/>
    </xf>
    <xf numFmtId="4" fontId="86" fillId="94" borderId="56">
      <alignment horizontal="right" vertical="center"/>
    </xf>
    <xf numFmtId="4" fontId="96" fillId="11" borderId="60">
      <alignment horizontal="right" vertical="center"/>
    </xf>
    <xf numFmtId="4" fontId="96" fillId="11" borderId="60">
      <alignment horizontal="right" vertical="center"/>
    </xf>
    <xf numFmtId="4" fontId="96" fillId="11" borderId="60">
      <alignment horizontal="right" vertical="center"/>
    </xf>
    <xf numFmtId="4" fontId="96" fillId="11" borderId="60">
      <alignment horizontal="right" vertical="center"/>
    </xf>
    <xf numFmtId="4" fontId="96" fillId="11" borderId="60">
      <alignment horizontal="right" vertical="center"/>
    </xf>
    <xf numFmtId="4" fontId="86" fillId="95" borderId="56">
      <alignment horizontal="right" vertical="center"/>
    </xf>
    <xf numFmtId="4" fontId="96" fillId="15" borderId="60">
      <alignment horizontal="right" vertical="center"/>
    </xf>
    <xf numFmtId="4" fontId="96" fillId="15" borderId="60">
      <alignment horizontal="right" vertical="center"/>
    </xf>
    <xf numFmtId="4" fontId="96" fillId="15" borderId="60">
      <alignment horizontal="right" vertical="center"/>
    </xf>
    <xf numFmtId="4" fontId="96" fillId="15" borderId="60">
      <alignment horizontal="right" vertical="center"/>
    </xf>
    <xf numFmtId="4" fontId="96" fillId="15" borderId="60">
      <alignment horizontal="right" vertical="center"/>
    </xf>
    <xf numFmtId="4" fontId="86" fillId="96" borderId="56">
      <alignment horizontal="right" vertical="center"/>
    </xf>
    <xf numFmtId="4" fontId="96" fillId="19" borderId="60">
      <alignment horizontal="right" vertical="center"/>
    </xf>
    <xf numFmtId="4" fontId="96" fillId="19" borderId="60">
      <alignment horizontal="right" vertical="center"/>
    </xf>
    <xf numFmtId="4" fontId="96" fillId="19" borderId="60">
      <alignment horizontal="right" vertical="center"/>
    </xf>
    <xf numFmtId="4" fontId="96" fillId="19" borderId="60">
      <alignment horizontal="right" vertical="center"/>
    </xf>
    <xf numFmtId="4" fontId="96" fillId="19" borderId="60">
      <alignment horizontal="right" vertical="center"/>
    </xf>
    <xf numFmtId="4" fontId="86" fillId="97" borderId="56">
      <alignment horizontal="right" vertical="center"/>
    </xf>
    <xf numFmtId="4" fontId="96" fillId="18" borderId="60">
      <alignment horizontal="right" vertical="center"/>
    </xf>
    <xf numFmtId="4" fontId="96" fillId="18" borderId="60">
      <alignment horizontal="right" vertical="center"/>
    </xf>
    <xf numFmtId="4" fontId="96" fillId="18" borderId="60">
      <alignment horizontal="right" vertical="center"/>
    </xf>
    <xf numFmtId="4" fontId="96" fillId="18" borderId="60">
      <alignment horizontal="right" vertical="center"/>
    </xf>
    <xf numFmtId="4" fontId="86" fillId="98" borderId="56">
      <alignment horizontal="right" vertical="center"/>
    </xf>
    <xf numFmtId="4" fontId="96" fillId="99" borderId="60">
      <alignment horizontal="right" vertical="center"/>
    </xf>
    <xf numFmtId="4" fontId="96" fillId="99" borderId="60">
      <alignment horizontal="right" vertical="center"/>
    </xf>
    <xf numFmtId="4" fontId="96" fillId="99" borderId="60">
      <alignment horizontal="right" vertical="center"/>
    </xf>
    <xf numFmtId="4" fontId="96" fillId="99" borderId="60">
      <alignment horizontal="right" vertical="center"/>
    </xf>
    <xf numFmtId="4" fontId="86" fillId="100" borderId="56">
      <alignment horizontal="right" vertical="center"/>
    </xf>
    <xf numFmtId="4" fontId="96" fillId="10" borderId="60">
      <alignment horizontal="right" vertical="center"/>
    </xf>
    <xf numFmtId="4" fontId="96" fillId="10" borderId="60">
      <alignment horizontal="right" vertical="center"/>
    </xf>
    <xf numFmtId="4" fontId="96" fillId="102" borderId="59">
      <alignment horizontal="left" vertical="center" indent="1"/>
    </xf>
    <xf numFmtId="4" fontId="96" fillId="102" borderId="59">
      <alignment horizontal="left" vertical="center" indent="1"/>
    </xf>
    <xf numFmtId="4" fontId="96" fillId="102" borderId="59">
      <alignment horizontal="left" vertical="center" indent="1"/>
    </xf>
    <xf numFmtId="4" fontId="96" fillId="102"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96" fillId="106" borderId="60">
      <alignment horizontal="right" vertical="center"/>
    </xf>
    <xf numFmtId="4" fontId="96" fillId="106" borderId="60">
      <alignment horizontal="right" vertical="center"/>
    </xf>
    <xf numFmtId="4" fontId="96" fillId="107" borderId="59">
      <alignment horizontal="left" vertical="center" indent="1"/>
    </xf>
    <xf numFmtId="4" fontId="96" fillId="106" borderId="60">
      <alignment horizontal="right" vertical="center"/>
    </xf>
    <xf numFmtId="4" fontId="96" fillId="106" borderId="59">
      <alignment horizontal="left" vertical="center" indent="1"/>
    </xf>
    <xf numFmtId="4" fontId="96" fillId="106" borderId="59">
      <alignment horizontal="left" vertical="center" indent="1"/>
    </xf>
    <xf numFmtId="0" fontId="84" fillId="0" borderId="59">
      <alignment horizontal="left" vertical="top" wrapText="1"/>
    </xf>
    <xf numFmtId="4" fontId="96" fillId="106" borderId="59">
      <alignment horizontal="left" vertical="center" indent="1"/>
    </xf>
    <xf numFmtId="4" fontId="96" fillId="106" borderId="59">
      <alignment horizontal="left" vertical="center"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84" fillId="0" borderId="59">
      <alignment horizontal="center" vertical="top" wrapText="1"/>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96" fillId="8" borderId="60">
      <alignment horizontal="left" vertical="center" indent="1"/>
    </xf>
    <xf numFmtId="0" fontId="96" fillId="8" borderId="60">
      <alignment horizontal="left" vertical="center" indent="1"/>
    </xf>
    <xf numFmtId="0" fontId="96" fillId="8" borderId="60">
      <alignment horizontal="left" vertical="center" indent="1"/>
    </xf>
    <xf numFmtId="0" fontId="96" fillId="8" borderId="60">
      <alignment horizontal="left" vertical="center" indent="1"/>
    </xf>
    <xf numFmtId="0" fontId="29" fillId="114" borderId="56">
      <alignment horizontal="left" vertical="center"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29" fillId="115" borderId="64">
      <protection locked="0"/>
    </xf>
    <xf numFmtId="0" fontId="29" fillId="115" borderId="64">
      <protection locked="0"/>
    </xf>
    <xf numFmtId="0" fontId="19" fillId="7" borderId="55"/>
    <xf numFmtId="0" fontId="102" fillId="104" borderId="62"/>
    <xf numFmtId="4" fontId="86" fillId="116" borderId="56">
      <alignment vertical="center"/>
    </xf>
    <xf numFmtId="4" fontId="103" fillId="23" borderId="61">
      <alignment vertical="center"/>
    </xf>
    <xf numFmtId="4" fontId="103" fillId="23" borderId="61">
      <alignment vertical="center"/>
    </xf>
    <xf numFmtId="4" fontId="103" fillId="23" borderId="61">
      <alignment vertical="center"/>
    </xf>
    <xf numFmtId="4" fontId="103" fillId="23" borderId="61">
      <alignment vertical="center"/>
    </xf>
    <xf numFmtId="4" fontId="81" fillId="116" borderId="64">
      <alignment vertical="center"/>
    </xf>
    <xf numFmtId="4" fontId="81" fillId="116" borderId="64">
      <alignment vertical="center"/>
    </xf>
    <xf numFmtId="4" fontId="81" fillId="116" borderId="64">
      <alignment vertical="center"/>
    </xf>
    <xf numFmtId="4" fontId="81" fillId="116" borderId="64">
      <alignment vertical="center"/>
    </xf>
    <xf numFmtId="4" fontId="81" fillId="116" borderId="64">
      <alignment vertical="center"/>
    </xf>
    <xf numFmtId="0" fontId="45" fillId="23" borderId="58"/>
    <xf numFmtId="0" fontId="74" fillId="78" borderId="60"/>
    <xf numFmtId="0" fontId="74" fillId="78" borderId="60"/>
    <xf numFmtId="0" fontId="20" fillId="20" borderId="56"/>
    <xf numFmtId="4" fontId="81" fillId="116" borderId="64">
      <alignment vertical="center"/>
    </xf>
    <xf numFmtId="4" fontId="81" fillId="116" borderId="64">
      <alignment vertical="center"/>
    </xf>
    <xf numFmtId="4" fontId="86" fillId="116" borderId="56">
      <alignment horizontal="left" vertical="center" indent="1"/>
    </xf>
    <xf numFmtId="4" fontId="103" fillId="20" borderId="61">
      <alignment horizontal="left" vertical="center" indent="1"/>
    </xf>
    <xf numFmtId="4" fontId="103" fillId="20" borderId="61">
      <alignment horizontal="left" vertical="center" indent="1"/>
    </xf>
    <xf numFmtId="4" fontId="95" fillId="22" borderId="61">
      <alignment vertical="center"/>
    </xf>
    <xf numFmtId="4" fontId="96" fillId="22" borderId="60">
      <alignment vertical="center"/>
    </xf>
    <xf numFmtId="4" fontId="96" fillId="22" borderId="60">
      <alignment vertical="center"/>
    </xf>
    <xf numFmtId="4" fontId="96" fillId="22" borderId="60">
      <alignment vertical="center"/>
    </xf>
    <xf numFmtId="4" fontId="96" fillId="22" borderId="60">
      <alignment vertical="center"/>
    </xf>
    <xf numFmtId="4" fontId="96" fillId="22" borderId="60">
      <alignment vertical="center"/>
    </xf>
    <xf numFmtId="4" fontId="86" fillId="89" borderId="56">
      <alignment vertical="center"/>
    </xf>
    <xf numFmtId="4" fontId="97" fillId="89" borderId="56">
      <alignment vertical="center"/>
    </xf>
    <xf numFmtId="4" fontId="81" fillId="89" borderId="60">
      <alignment vertical="center"/>
    </xf>
    <xf numFmtId="4" fontId="81" fillId="89" borderId="60">
      <alignment vertical="center"/>
    </xf>
    <xf numFmtId="4" fontId="81" fillId="89" borderId="60">
      <alignment vertical="center"/>
    </xf>
    <xf numFmtId="4" fontId="81" fillId="89" borderId="60">
      <alignment vertical="center"/>
    </xf>
    <xf numFmtId="4" fontId="81" fillId="89" borderId="60">
      <alignment vertical="center"/>
    </xf>
    <xf numFmtId="4" fontId="95" fillId="22" borderId="61">
      <alignment horizontal="left" vertical="center" indent="1"/>
    </xf>
    <xf numFmtId="4" fontId="96" fillId="89" borderId="60">
      <alignment horizontal="left" vertical="center" indent="1"/>
    </xf>
    <xf numFmtId="4" fontId="96" fillId="89" borderId="60">
      <alignment horizontal="left" vertical="center" indent="1"/>
    </xf>
    <xf numFmtId="4" fontId="96" fillId="89" borderId="60">
      <alignment horizontal="left" vertical="center" indent="1"/>
    </xf>
    <xf numFmtId="4" fontId="96" fillId="89" borderId="60">
      <alignment horizontal="left" vertical="center" indent="1"/>
    </xf>
    <xf numFmtId="4" fontId="96" fillId="89" borderId="60">
      <alignment horizontal="left" vertical="center" indent="1"/>
    </xf>
    <xf numFmtId="4" fontId="86" fillId="89" borderId="56">
      <alignment horizontal="left" vertical="center" indent="1"/>
    </xf>
    <xf numFmtId="4" fontId="86" fillId="89" borderId="56">
      <alignment horizontal="left" vertical="center" indent="1"/>
    </xf>
    <xf numFmtId="0" fontId="81" fillId="22" borderId="61">
      <alignment horizontal="left" vertical="top" indent="1"/>
    </xf>
    <xf numFmtId="0" fontId="81" fillId="22" borderId="61">
      <alignment horizontal="left" vertical="top" indent="1"/>
    </xf>
    <xf numFmtId="0" fontId="81" fillId="22" borderId="61">
      <alignment horizontal="left" vertical="top" indent="1"/>
    </xf>
    <xf numFmtId="0" fontId="81" fillId="22" borderId="61">
      <alignment horizontal="left" vertical="top" indent="1"/>
    </xf>
    <xf numFmtId="0" fontId="81" fillId="22" borderId="61">
      <alignment horizontal="left" vertical="top" indent="1"/>
    </xf>
    <xf numFmtId="4" fontId="103" fillId="20" borderId="61">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86" fillId="90" borderId="56">
      <alignment horizontal="right" vertical="center"/>
    </xf>
    <xf numFmtId="4" fontId="96" fillId="3" borderId="60">
      <alignment horizontal="right" vertical="center"/>
    </xf>
    <xf numFmtId="4" fontId="96" fillId="3" borderId="60">
      <alignment horizontal="right" vertical="center"/>
    </xf>
    <xf numFmtId="4" fontId="96" fillId="3" borderId="60">
      <alignment horizontal="right" vertical="center"/>
    </xf>
    <xf numFmtId="4" fontId="96" fillId="3" borderId="60">
      <alignment horizontal="right" vertical="center"/>
    </xf>
    <xf numFmtId="4" fontId="96" fillId="3" borderId="60">
      <alignment horizontal="right" vertical="center"/>
    </xf>
    <xf numFmtId="4" fontId="86" fillId="91" borderId="56">
      <alignment horizontal="right" vertical="center"/>
    </xf>
    <xf numFmtId="4" fontId="96" fillId="92" borderId="60">
      <alignment horizontal="right" vertical="center"/>
    </xf>
    <xf numFmtId="4" fontId="96" fillId="92" borderId="60">
      <alignment horizontal="right" vertical="center"/>
    </xf>
    <xf numFmtId="4" fontId="96" fillId="92" borderId="60">
      <alignment horizontal="right" vertical="center"/>
    </xf>
    <xf numFmtId="4" fontId="96" fillId="92" borderId="60">
      <alignment horizontal="right" vertical="center"/>
    </xf>
    <xf numFmtId="4" fontId="96" fillId="92" borderId="60">
      <alignment horizontal="right" vertical="center"/>
    </xf>
    <xf numFmtId="4" fontId="86" fillId="93" borderId="56">
      <alignment horizontal="right" vertical="center"/>
    </xf>
    <xf numFmtId="4" fontId="96" fillId="17" borderId="59">
      <alignment horizontal="right" vertical="center"/>
    </xf>
    <xf numFmtId="4" fontId="96" fillId="17" borderId="59">
      <alignment horizontal="right" vertical="center"/>
    </xf>
    <xf numFmtId="4" fontId="96" fillId="17" borderId="59">
      <alignment horizontal="right" vertical="center"/>
    </xf>
    <xf numFmtId="4" fontId="96" fillId="17" borderId="59">
      <alignment horizontal="right" vertical="center"/>
    </xf>
    <xf numFmtId="4" fontId="96" fillId="17" borderId="59">
      <alignment horizontal="right" vertical="center"/>
    </xf>
    <xf numFmtId="4" fontId="86" fillId="94" borderId="56">
      <alignment horizontal="right" vertical="center"/>
    </xf>
    <xf numFmtId="4" fontId="96" fillId="11" borderId="60">
      <alignment horizontal="right" vertical="center"/>
    </xf>
    <xf numFmtId="4" fontId="96" fillId="11" borderId="60">
      <alignment horizontal="right" vertical="center"/>
    </xf>
    <xf numFmtId="4" fontId="96" fillId="11" borderId="60">
      <alignment horizontal="right" vertical="center"/>
    </xf>
    <xf numFmtId="4" fontId="96" fillId="11" borderId="60">
      <alignment horizontal="right" vertical="center"/>
    </xf>
    <xf numFmtId="4" fontId="96" fillId="11" borderId="60">
      <alignment horizontal="right" vertical="center"/>
    </xf>
    <xf numFmtId="4" fontId="86" fillId="95" borderId="56">
      <alignment horizontal="right" vertical="center"/>
    </xf>
    <xf numFmtId="4" fontId="96" fillId="15" borderId="60">
      <alignment horizontal="right" vertical="center"/>
    </xf>
    <xf numFmtId="4" fontId="96" fillId="15" borderId="60">
      <alignment horizontal="right" vertical="center"/>
    </xf>
    <xf numFmtId="4" fontId="96" fillId="15" borderId="60">
      <alignment horizontal="right" vertical="center"/>
    </xf>
    <xf numFmtId="4" fontId="96" fillId="15" borderId="60">
      <alignment horizontal="right" vertical="center"/>
    </xf>
    <xf numFmtId="4" fontId="96" fillId="15" borderId="60">
      <alignment horizontal="right" vertical="center"/>
    </xf>
    <xf numFmtId="4" fontId="86" fillId="96" borderId="56">
      <alignment horizontal="right" vertical="center"/>
    </xf>
    <xf numFmtId="4" fontId="96" fillId="19" borderId="60">
      <alignment horizontal="right" vertical="center"/>
    </xf>
    <xf numFmtId="4" fontId="96" fillId="19" borderId="60">
      <alignment horizontal="right" vertical="center"/>
    </xf>
    <xf numFmtId="4" fontId="96" fillId="19" borderId="60">
      <alignment horizontal="right" vertical="center"/>
    </xf>
    <xf numFmtId="4" fontId="96" fillId="19" borderId="60">
      <alignment horizontal="right" vertical="center"/>
    </xf>
    <xf numFmtId="4" fontId="96" fillId="19" borderId="60">
      <alignment horizontal="right" vertical="center"/>
    </xf>
    <xf numFmtId="4" fontId="86" fillId="97" borderId="56">
      <alignment horizontal="right" vertical="center"/>
    </xf>
    <xf numFmtId="4" fontId="96" fillId="18" borderId="60">
      <alignment horizontal="right" vertical="center"/>
    </xf>
    <xf numFmtId="4" fontId="96" fillId="18" borderId="60">
      <alignment horizontal="right" vertical="center"/>
    </xf>
    <xf numFmtId="4" fontId="96" fillId="18" borderId="60">
      <alignment horizontal="right" vertical="center"/>
    </xf>
    <xf numFmtId="4" fontId="96" fillId="18" borderId="60">
      <alignment horizontal="right" vertical="center"/>
    </xf>
    <xf numFmtId="4" fontId="96" fillId="18" borderId="60">
      <alignment horizontal="right" vertical="center"/>
    </xf>
    <xf numFmtId="4" fontId="86" fillId="98" borderId="56">
      <alignment horizontal="right" vertical="center"/>
    </xf>
    <xf numFmtId="4" fontId="96" fillId="99" borderId="60">
      <alignment horizontal="right" vertical="center"/>
    </xf>
    <xf numFmtId="4" fontId="96" fillId="99" borderId="60">
      <alignment horizontal="right" vertical="center"/>
    </xf>
    <xf numFmtId="4" fontId="96" fillId="99" borderId="60">
      <alignment horizontal="right" vertical="center"/>
    </xf>
    <xf numFmtId="4" fontId="96" fillId="99" borderId="60">
      <alignment horizontal="right" vertical="center"/>
    </xf>
    <xf numFmtId="4" fontId="86" fillId="100" borderId="56">
      <alignment horizontal="right" vertical="center"/>
    </xf>
    <xf numFmtId="4" fontId="96" fillId="10" borderId="60">
      <alignment horizontal="right" vertical="center"/>
    </xf>
    <xf numFmtId="4" fontId="96" fillId="10" borderId="60">
      <alignment horizontal="right" vertical="center"/>
    </xf>
    <xf numFmtId="4" fontId="96" fillId="10" borderId="60">
      <alignment horizontal="right" vertical="center"/>
    </xf>
    <xf numFmtId="4" fontId="96" fillId="102" borderId="59">
      <alignment horizontal="left" vertical="center" indent="1"/>
    </xf>
    <xf numFmtId="4" fontId="96" fillId="102" borderId="59">
      <alignment horizontal="left" vertical="center" indent="1"/>
    </xf>
    <xf numFmtId="4" fontId="96" fillId="102" borderId="59">
      <alignment horizontal="left" vertical="center" indent="1"/>
    </xf>
    <xf numFmtId="4" fontId="96" fillId="102" borderId="59">
      <alignment horizontal="left" vertical="center" indent="1"/>
    </xf>
    <xf numFmtId="4" fontId="86" fillId="103" borderId="53">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03" fillId="20" borderId="61">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86" fillId="116" borderId="56">
      <alignment horizontal="left" vertical="center" indent="1"/>
    </xf>
    <xf numFmtId="4" fontId="96" fillId="106" borderId="60">
      <alignment horizontal="right" vertical="center"/>
    </xf>
    <xf numFmtId="4" fontId="96" fillId="106" borderId="60">
      <alignment horizontal="right" vertical="center"/>
    </xf>
    <xf numFmtId="4" fontId="96" fillId="106" borderId="60">
      <alignment horizontal="right" vertical="center"/>
    </xf>
    <xf numFmtId="4" fontId="96" fillId="106" borderId="60">
      <alignment horizontal="right" vertical="center"/>
    </xf>
    <xf numFmtId="4" fontId="96" fillId="106" borderId="60">
      <alignment horizontal="right" vertical="center"/>
    </xf>
    <xf numFmtId="0" fontId="103" fillId="23" borderId="61">
      <alignment horizontal="left" vertical="top" indent="1"/>
    </xf>
    <xf numFmtId="4" fontId="96" fillId="107" borderId="59">
      <alignment horizontal="left" vertical="center" indent="1"/>
    </xf>
    <xf numFmtId="4" fontId="96" fillId="107" borderId="59">
      <alignment horizontal="left" vertical="center" indent="1"/>
    </xf>
    <xf numFmtId="4" fontId="96" fillId="107" borderId="59">
      <alignment horizontal="left" vertical="center" indent="1"/>
    </xf>
    <xf numFmtId="4" fontId="96" fillId="107" borderId="59">
      <alignment horizontal="left" vertical="center" indent="1"/>
    </xf>
    <xf numFmtId="4" fontId="96" fillId="107" borderId="59">
      <alignment horizontal="left" vertical="center" indent="1"/>
    </xf>
    <xf numFmtId="0" fontId="103" fillId="23" borderId="61">
      <alignment horizontal="left" vertical="top" indent="1"/>
    </xf>
    <xf numFmtId="4" fontId="96" fillId="106" borderId="59">
      <alignment horizontal="left" vertical="center" indent="1"/>
    </xf>
    <xf numFmtId="4" fontId="96" fillId="106" borderId="59">
      <alignment horizontal="left" vertical="center" indent="1"/>
    </xf>
    <xf numFmtId="4" fontId="96" fillId="106" borderId="59">
      <alignment horizontal="left" vertical="center" indent="1"/>
    </xf>
    <xf numFmtId="4" fontId="96" fillId="106" borderId="59">
      <alignment horizontal="left" vertical="center" indent="1"/>
    </xf>
    <xf numFmtId="4" fontId="96" fillId="106" borderId="59">
      <alignment horizontal="left" vertical="center" indent="1"/>
    </xf>
    <xf numFmtId="0" fontId="84" fillId="0" borderId="59">
      <alignment horizontal="left" vertical="top" wrapText="1"/>
    </xf>
    <xf numFmtId="0" fontId="103" fillId="23" borderId="61">
      <alignment horizontal="left" vertical="top"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103" fillId="23"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4" fontId="86" fillId="103" borderId="56">
      <alignment horizontal="right" vertical="center"/>
    </xf>
    <xf numFmtId="0" fontId="96" fillId="111" borderId="60">
      <alignment horizontal="left" vertical="center" indent="1"/>
    </xf>
    <xf numFmtId="0" fontId="84" fillId="0" borderId="59">
      <alignment horizontal="center" vertical="top" wrapText="1"/>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4" fontId="96" fillId="0" borderId="60">
      <alignment horizontal="right" vertical="center"/>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21" fillId="20" borderId="55"/>
    <xf numFmtId="0" fontId="74" fillId="106" borderId="61">
      <alignment horizontal="left" vertical="top" indent="1"/>
    </xf>
    <xf numFmtId="0" fontId="74" fillId="106" borderId="61">
      <alignment horizontal="left" vertical="top" indent="1"/>
    </xf>
    <xf numFmtId="4" fontId="96" fillId="0" borderId="60">
      <alignment horizontal="right" vertical="center"/>
    </xf>
    <xf numFmtId="0" fontId="96" fillId="8" borderId="60">
      <alignment horizontal="left" vertical="center" indent="1"/>
    </xf>
    <xf numFmtId="0" fontId="96" fillId="8" borderId="60">
      <alignment horizontal="left" vertical="center" indent="1"/>
    </xf>
    <xf numFmtId="0" fontId="96" fillId="8" borderId="60">
      <alignment horizontal="left" vertical="center" indent="1"/>
    </xf>
    <xf numFmtId="0" fontId="96" fillId="8" borderId="60">
      <alignment horizontal="left" vertical="center" indent="1"/>
    </xf>
    <xf numFmtId="0" fontId="96" fillId="8" borderId="60">
      <alignment horizontal="left" vertical="center" indent="1"/>
    </xf>
    <xf numFmtId="0" fontId="29" fillId="114" borderId="56">
      <alignment horizontal="left" vertical="center"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4" fontId="96" fillId="0" borderId="60">
      <alignment horizontal="right" vertical="center"/>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29" fillId="57" borderId="56">
      <alignment horizontal="left" vertical="center"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4" fontId="81" fillId="117" borderId="60">
      <alignment horizontal="right" vertical="center"/>
    </xf>
    <xf numFmtId="4" fontId="81" fillId="117" borderId="60">
      <alignment horizontal="right" vertical="center"/>
    </xf>
    <xf numFmtId="0" fontId="91" fillId="0" borderId="66">
      <alignment horizontal="left" vertical="center"/>
    </xf>
    <xf numFmtId="4" fontId="81" fillId="117" borderId="60">
      <alignment horizontal="right" vertical="center"/>
    </xf>
    <xf numFmtId="4" fontId="81" fillId="117" borderId="60">
      <alignment horizontal="right" vertical="center"/>
    </xf>
    <xf numFmtId="4" fontId="96" fillId="14" borderId="60">
      <alignment horizontal="left" vertical="center" indent="1"/>
    </xf>
    <xf numFmtId="0" fontId="19" fillId="7" borderId="55"/>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0" fontId="102" fillId="104" borderId="62"/>
    <xf numFmtId="4" fontId="86" fillId="116" borderId="56">
      <alignment vertical="center"/>
    </xf>
    <xf numFmtId="4" fontId="103" fillId="23" borderId="61">
      <alignment vertical="center"/>
    </xf>
    <xf numFmtId="4" fontId="103" fillId="23" borderId="61">
      <alignment vertical="center"/>
    </xf>
    <xf numFmtId="4" fontId="103" fillId="23" borderId="61">
      <alignment vertical="center"/>
    </xf>
    <xf numFmtId="4" fontId="103" fillId="23" borderId="61">
      <alignment vertical="center"/>
    </xf>
    <xf numFmtId="4" fontId="103" fillId="23" borderId="61">
      <alignment vertical="center"/>
    </xf>
    <xf numFmtId="4" fontId="97" fillId="116" borderId="56">
      <alignment vertical="center"/>
    </xf>
    <xf numFmtId="0" fontId="103" fillId="106" borderId="61">
      <alignment horizontal="left" vertical="top" indent="1"/>
    </xf>
    <xf numFmtId="0" fontId="103" fillId="106" borderId="61">
      <alignment horizontal="left" vertical="top" indent="1"/>
    </xf>
    <xf numFmtId="0" fontId="103" fillId="106" borderId="61">
      <alignment horizontal="left" vertical="top" indent="1"/>
    </xf>
    <xf numFmtId="4" fontId="81" fillId="118" borderId="59">
      <alignment horizontal="left" vertical="center" indent="1"/>
    </xf>
    <xf numFmtId="0" fontId="45" fillId="23" borderId="58"/>
    <xf numFmtId="0" fontId="74" fillId="78" borderId="60"/>
    <xf numFmtId="0" fontId="74" fillId="78" borderId="60"/>
    <xf numFmtId="0" fontId="74" fillId="78" borderId="60"/>
    <xf numFmtId="0" fontId="20" fillId="20" borderId="56"/>
    <xf numFmtId="4" fontId="81" fillId="118" borderId="59">
      <alignment horizontal="left" vertical="center" indent="1"/>
    </xf>
    <xf numFmtId="4" fontId="81" fillId="118" borderId="59">
      <alignment horizontal="left" vertical="center" indent="1"/>
    </xf>
    <xf numFmtId="4" fontId="81" fillId="118" borderId="59">
      <alignment horizontal="left" vertical="center" indent="1"/>
    </xf>
    <xf numFmtId="4" fontId="86" fillId="116" borderId="56">
      <alignment horizontal="left" vertical="center" indent="1"/>
    </xf>
    <xf numFmtId="4" fontId="103" fillId="20" borderId="61">
      <alignment horizontal="left" vertical="center" indent="1"/>
    </xf>
    <xf numFmtId="4" fontId="103" fillId="20" borderId="61">
      <alignment horizontal="left" vertical="center" indent="1"/>
    </xf>
    <xf numFmtId="4" fontId="103" fillId="20" borderId="61">
      <alignment horizontal="left" vertical="center" indent="1"/>
    </xf>
    <xf numFmtId="4" fontId="103" fillId="20" borderId="61">
      <alignment horizontal="left" vertical="center" indent="1"/>
    </xf>
    <xf numFmtId="4" fontId="103" fillId="20" borderId="61">
      <alignment horizontal="left" vertical="center" indent="1"/>
    </xf>
    <xf numFmtId="4" fontId="95" fillId="22" borderId="61">
      <alignment vertical="center"/>
    </xf>
    <xf numFmtId="4" fontId="96" fillId="22" borderId="60">
      <alignment vertical="center"/>
    </xf>
    <xf numFmtId="4" fontId="96" fillId="22" borderId="60">
      <alignment vertical="center"/>
    </xf>
    <xf numFmtId="4" fontId="96" fillId="22" borderId="60">
      <alignment vertical="center"/>
    </xf>
    <xf numFmtId="4" fontId="96" fillId="22" borderId="60">
      <alignment vertical="center"/>
    </xf>
    <xf numFmtId="4" fontId="96" fillId="22" borderId="60">
      <alignment vertical="center"/>
    </xf>
    <xf numFmtId="4" fontId="86" fillId="89" borderId="56">
      <alignment vertical="center"/>
    </xf>
    <xf numFmtId="4" fontId="97" fillId="89" borderId="56">
      <alignment vertical="center"/>
    </xf>
    <xf numFmtId="4" fontId="81" fillId="89" borderId="60">
      <alignment vertical="center"/>
    </xf>
    <xf numFmtId="4" fontId="81" fillId="89" borderId="60">
      <alignment vertical="center"/>
    </xf>
    <xf numFmtId="4" fontId="81" fillId="89" borderId="60">
      <alignment vertical="center"/>
    </xf>
    <xf numFmtId="4" fontId="81" fillId="89" borderId="60">
      <alignment vertical="center"/>
    </xf>
    <xf numFmtId="4" fontId="81" fillId="89" borderId="60">
      <alignment vertical="center"/>
    </xf>
    <xf numFmtId="4" fontId="95" fillId="22" borderId="61">
      <alignment horizontal="left" vertical="center" indent="1"/>
    </xf>
    <xf numFmtId="4" fontId="96" fillId="89" borderId="60">
      <alignment horizontal="left" vertical="center" indent="1"/>
    </xf>
    <xf numFmtId="4" fontId="96" fillId="89" borderId="60">
      <alignment horizontal="left" vertical="center" indent="1"/>
    </xf>
    <xf numFmtId="4" fontId="96" fillId="89" borderId="60">
      <alignment horizontal="left" vertical="center" indent="1"/>
    </xf>
    <xf numFmtId="4" fontId="96" fillId="89" borderId="60">
      <alignment horizontal="left" vertical="center" indent="1"/>
    </xf>
    <xf numFmtId="4" fontId="96" fillId="89" borderId="60">
      <alignment horizontal="left" vertical="center" indent="1"/>
    </xf>
    <xf numFmtId="4" fontId="86" fillId="89" borderId="56">
      <alignment horizontal="left" vertical="center" indent="1"/>
    </xf>
    <xf numFmtId="4" fontId="86" fillId="89" borderId="56">
      <alignment horizontal="left" vertical="center" indent="1"/>
    </xf>
    <xf numFmtId="0" fontId="81" fillId="22" borderId="61">
      <alignment horizontal="left" vertical="top" indent="1"/>
    </xf>
    <xf numFmtId="0" fontId="81" fillId="22" borderId="61">
      <alignment horizontal="left" vertical="top" indent="1"/>
    </xf>
    <xf numFmtId="0" fontId="81" fillId="22" borderId="61">
      <alignment horizontal="left" vertical="top" indent="1"/>
    </xf>
    <xf numFmtId="0" fontId="81" fillId="22" borderId="61">
      <alignment horizontal="left" vertical="top" indent="1"/>
    </xf>
    <xf numFmtId="0" fontId="81" fillId="22" borderId="61">
      <alignment horizontal="left" vertical="top" indent="1"/>
    </xf>
    <xf numFmtId="4" fontId="86" fillId="116" borderId="56">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86" fillId="90" borderId="56">
      <alignment horizontal="right" vertical="center"/>
    </xf>
    <xf numFmtId="4" fontId="96" fillId="3" borderId="60">
      <alignment horizontal="right" vertical="center"/>
    </xf>
    <xf numFmtId="4" fontId="96" fillId="3" borderId="60">
      <alignment horizontal="right" vertical="center"/>
    </xf>
    <xf numFmtId="4" fontId="96" fillId="3" borderId="60">
      <alignment horizontal="right" vertical="center"/>
    </xf>
    <xf numFmtId="4" fontId="96" fillId="3" borderId="60">
      <alignment horizontal="right" vertical="center"/>
    </xf>
    <xf numFmtId="4" fontId="96" fillId="3" borderId="60">
      <alignment horizontal="right" vertical="center"/>
    </xf>
    <xf numFmtId="4" fontId="86" fillId="91" borderId="56">
      <alignment horizontal="right" vertical="center"/>
    </xf>
    <xf numFmtId="4" fontId="96" fillId="92" borderId="60">
      <alignment horizontal="right" vertical="center"/>
    </xf>
    <xf numFmtId="4" fontId="96" fillId="92" borderId="60">
      <alignment horizontal="right" vertical="center"/>
    </xf>
    <xf numFmtId="4" fontId="96" fillId="92" borderId="60">
      <alignment horizontal="right" vertical="center"/>
    </xf>
    <xf numFmtId="4" fontId="96" fillId="92" borderId="60">
      <alignment horizontal="right" vertical="center"/>
    </xf>
    <xf numFmtId="4" fontId="96" fillId="92" borderId="60">
      <alignment horizontal="right" vertical="center"/>
    </xf>
    <xf numFmtId="4" fontId="86" fillId="93" borderId="56">
      <alignment horizontal="right" vertical="center"/>
    </xf>
    <xf numFmtId="4" fontId="96" fillId="17" borderId="59">
      <alignment horizontal="right" vertical="center"/>
    </xf>
    <xf numFmtId="4" fontId="96" fillId="17" borderId="59">
      <alignment horizontal="right" vertical="center"/>
    </xf>
    <xf numFmtId="4" fontId="96" fillId="17" borderId="59">
      <alignment horizontal="right" vertical="center"/>
    </xf>
    <xf numFmtId="4" fontId="96" fillId="17" borderId="59">
      <alignment horizontal="right" vertical="center"/>
    </xf>
    <xf numFmtId="4" fontId="96" fillId="17" borderId="59">
      <alignment horizontal="right" vertical="center"/>
    </xf>
    <xf numFmtId="4" fontId="86" fillId="94" borderId="56">
      <alignment horizontal="right" vertical="center"/>
    </xf>
    <xf numFmtId="4" fontId="96" fillId="11" borderId="60">
      <alignment horizontal="right" vertical="center"/>
    </xf>
    <xf numFmtId="4" fontId="96" fillId="11" borderId="60">
      <alignment horizontal="right" vertical="center"/>
    </xf>
    <xf numFmtId="4" fontId="96" fillId="11" borderId="60">
      <alignment horizontal="right" vertical="center"/>
    </xf>
    <xf numFmtId="4" fontId="96" fillId="11" borderId="60">
      <alignment horizontal="right" vertical="center"/>
    </xf>
    <xf numFmtId="4" fontId="96" fillId="11" borderId="60">
      <alignment horizontal="right" vertical="center"/>
    </xf>
    <xf numFmtId="4" fontId="86" fillId="95" borderId="56">
      <alignment horizontal="right" vertical="center"/>
    </xf>
    <xf numFmtId="4" fontId="96" fillId="15" borderId="60">
      <alignment horizontal="right" vertical="center"/>
    </xf>
    <xf numFmtId="4" fontId="96" fillId="15" borderId="60">
      <alignment horizontal="right" vertical="center"/>
    </xf>
    <xf numFmtId="4" fontId="96" fillId="15" borderId="60">
      <alignment horizontal="right" vertical="center"/>
    </xf>
    <xf numFmtId="4" fontId="96" fillId="15" borderId="60">
      <alignment horizontal="right" vertical="center"/>
    </xf>
    <xf numFmtId="4" fontId="96" fillId="15" borderId="60">
      <alignment horizontal="right" vertical="center"/>
    </xf>
    <xf numFmtId="4" fontId="86" fillId="96" borderId="56">
      <alignment horizontal="right" vertical="center"/>
    </xf>
    <xf numFmtId="4" fontId="96" fillId="19" borderId="60">
      <alignment horizontal="right" vertical="center"/>
    </xf>
    <xf numFmtId="4" fontId="96" fillId="19" borderId="60">
      <alignment horizontal="right" vertical="center"/>
    </xf>
    <xf numFmtId="4" fontId="96" fillId="19" borderId="60">
      <alignment horizontal="right" vertical="center"/>
    </xf>
    <xf numFmtId="4" fontId="96" fillId="19" borderId="60">
      <alignment horizontal="right" vertical="center"/>
    </xf>
    <xf numFmtId="4" fontId="96" fillId="19" borderId="60">
      <alignment horizontal="right" vertical="center"/>
    </xf>
    <xf numFmtId="4" fontId="86" fillId="97" borderId="56">
      <alignment horizontal="right" vertical="center"/>
    </xf>
    <xf numFmtId="4" fontId="96" fillId="18" borderId="60">
      <alignment horizontal="right" vertical="center"/>
    </xf>
    <xf numFmtId="4" fontId="96" fillId="18" borderId="60">
      <alignment horizontal="right" vertical="center"/>
    </xf>
    <xf numFmtId="4" fontId="96" fillId="18" borderId="60">
      <alignment horizontal="right" vertical="center"/>
    </xf>
    <xf numFmtId="4" fontId="96" fillId="18" borderId="60">
      <alignment horizontal="right" vertical="center"/>
    </xf>
    <xf numFmtId="4" fontId="96" fillId="18" borderId="60">
      <alignment horizontal="right" vertical="center"/>
    </xf>
    <xf numFmtId="4" fontId="86" fillId="98" borderId="56">
      <alignment horizontal="right" vertical="center"/>
    </xf>
    <xf numFmtId="4" fontId="96" fillId="99" borderId="60">
      <alignment horizontal="right" vertical="center"/>
    </xf>
    <xf numFmtId="4" fontId="96" fillId="99" borderId="60">
      <alignment horizontal="right" vertical="center"/>
    </xf>
    <xf numFmtId="4" fontId="96" fillId="99" borderId="60">
      <alignment horizontal="right" vertical="center"/>
    </xf>
    <xf numFmtId="4" fontId="96" fillId="99" borderId="60">
      <alignment horizontal="right" vertical="center"/>
    </xf>
    <xf numFmtId="4" fontId="96" fillId="99" borderId="60">
      <alignment horizontal="right" vertical="center"/>
    </xf>
    <xf numFmtId="4" fontId="86" fillId="100" borderId="56">
      <alignment horizontal="right" vertical="center"/>
    </xf>
    <xf numFmtId="4" fontId="96" fillId="10" borderId="60">
      <alignment horizontal="right" vertical="center"/>
    </xf>
    <xf numFmtId="4" fontId="96" fillId="10" borderId="60">
      <alignment horizontal="right" vertical="center"/>
    </xf>
    <xf numFmtId="4" fontId="96" fillId="10" borderId="60">
      <alignment horizontal="right" vertical="center"/>
    </xf>
    <xf numFmtId="4" fontId="96" fillId="10" borderId="60">
      <alignment horizontal="right" vertical="center"/>
    </xf>
    <xf numFmtId="4" fontId="96" fillId="10" borderId="60">
      <alignment horizontal="right" vertical="center"/>
    </xf>
    <xf numFmtId="4" fontId="95" fillId="101" borderId="56">
      <alignment horizontal="left" vertical="center" indent="1"/>
    </xf>
    <xf numFmtId="4" fontId="96" fillId="102" borderId="59">
      <alignment horizontal="left" vertical="center" indent="1"/>
    </xf>
    <xf numFmtId="4" fontId="96" fillId="102" borderId="59">
      <alignment horizontal="left" vertical="center" indent="1"/>
    </xf>
    <xf numFmtId="4" fontId="96" fillId="102" borderId="59">
      <alignment horizontal="left" vertical="center" indent="1"/>
    </xf>
    <xf numFmtId="4" fontId="96" fillId="102" borderId="59">
      <alignment horizontal="left" vertical="center" indent="1"/>
    </xf>
    <xf numFmtId="4" fontId="96" fillId="102" borderId="59">
      <alignment horizontal="left" vertical="center" indent="1"/>
    </xf>
    <xf numFmtId="4" fontId="86" fillId="103" borderId="53">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0" fontId="103" fillId="23" borderId="61">
      <alignment horizontal="left" vertical="top"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0" fontId="103" fillId="23" borderId="61">
      <alignment horizontal="left" vertical="top" indent="1"/>
    </xf>
    <xf numFmtId="4" fontId="96" fillId="106" borderId="60">
      <alignment horizontal="right" vertical="center"/>
    </xf>
    <xf numFmtId="4" fontId="96" fillId="106" borderId="60">
      <alignment horizontal="right" vertical="center"/>
    </xf>
    <xf numFmtId="4" fontId="96" fillId="106" borderId="60">
      <alignment horizontal="right" vertical="center"/>
    </xf>
    <xf numFmtId="4" fontId="96" fillId="106" borderId="60">
      <alignment horizontal="right" vertical="center"/>
    </xf>
    <xf numFmtId="4" fontId="96" fillId="106" borderId="60">
      <alignment horizontal="right" vertical="center"/>
    </xf>
    <xf numFmtId="0" fontId="103" fillId="23" borderId="61">
      <alignment horizontal="left" vertical="top" indent="1"/>
    </xf>
    <xf numFmtId="4" fontId="96" fillId="107" borderId="59">
      <alignment horizontal="left" vertical="center" indent="1"/>
    </xf>
    <xf numFmtId="4" fontId="96" fillId="107" borderId="59">
      <alignment horizontal="left" vertical="center" indent="1"/>
    </xf>
    <xf numFmtId="4" fontId="96" fillId="107" borderId="59">
      <alignment horizontal="left" vertical="center" indent="1"/>
    </xf>
    <xf numFmtId="4" fontId="96" fillId="107" borderId="59">
      <alignment horizontal="left" vertical="center" indent="1"/>
    </xf>
    <xf numFmtId="4" fontId="96" fillId="107" borderId="59">
      <alignment horizontal="left" vertical="center" indent="1"/>
    </xf>
    <xf numFmtId="0" fontId="103" fillId="23" borderId="61">
      <alignment horizontal="left" vertical="top" indent="1"/>
    </xf>
    <xf numFmtId="4" fontId="96" fillId="106" borderId="59">
      <alignment horizontal="left" vertical="center" indent="1"/>
    </xf>
    <xf numFmtId="4" fontId="96" fillId="106" borderId="59">
      <alignment horizontal="left" vertical="center" indent="1"/>
    </xf>
    <xf numFmtId="4" fontId="96" fillId="106" borderId="59">
      <alignment horizontal="left" vertical="center" indent="1"/>
    </xf>
    <xf numFmtId="4" fontId="96" fillId="106" borderId="59">
      <alignment horizontal="left" vertical="center" indent="1"/>
    </xf>
    <xf numFmtId="4" fontId="96" fillId="106" borderId="59">
      <alignment horizontal="left" vertical="center" indent="1"/>
    </xf>
    <xf numFmtId="4" fontId="86" fillId="103" borderId="56">
      <alignment horizontal="right" vertical="center"/>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4" fontId="96" fillId="0" borderId="60">
      <alignment horizontal="right" vertical="center"/>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4" fontId="96" fillId="0" borderId="60">
      <alignment horizontal="right" vertical="center"/>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4" fontId="96" fillId="0" borderId="60">
      <alignment horizontal="right" vertical="center"/>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4" fontId="81" fillId="117" borderId="60">
      <alignment horizontal="right" vertical="center"/>
    </xf>
    <xf numFmtId="0" fontId="96" fillId="8" borderId="60">
      <alignment horizontal="left" vertical="center" indent="1"/>
    </xf>
    <xf numFmtId="0" fontId="96" fillId="8" borderId="60">
      <alignment horizontal="left" vertical="center" indent="1"/>
    </xf>
    <xf numFmtId="0" fontId="96" fillId="8" borderId="60">
      <alignment horizontal="left" vertical="center" indent="1"/>
    </xf>
    <xf numFmtId="0" fontId="96" fillId="8" borderId="60">
      <alignment horizontal="left" vertical="center" indent="1"/>
    </xf>
    <xf numFmtId="0" fontId="96" fillId="8" borderId="60">
      <alignment horizontal="left" vertical="center" indent="1"/>
    </xf>
    <xf numFmtId="0" fontId="29" fillId="114" borderId="56">
      <alignment horizontal="left" vertical="center"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4" fontId="81" fillId="117" borderId="60">
      <alignment horizontal="right" vertical="center"/>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29" fillId="57" borderId="56">
      <alignment horizontal="left" vertical="center"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4" fontId="81" fillId="117" borderId="60">
      <alignment horizontal="right" vertical="center"/>
    </xf>
    <xf numFmtId="4" fontId="81" fillId="117" borderId="60">
      <alignment horizontal="right" vertical="center"/>
    </xf>
    <xf numFmtId="4" fontId="81" fillId="118" borderId="59">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0" fontId="103" fillId="106" borderId="61">
      <alignment horizontal="left" vertical="top" indent="1"/>
    </xf>
    <xf numFmtId="0" fontId="103" fillId="106" borderId="61">
      <alignment horizontal="left" vertical="top" indent="1"/>
    </xf>
    <xf numFmtId="0" fontId="102" fillId="104" borderId="62"/>
    <xf numFmtId="4" fontId="86" fillId="116" borderId="56">
      <alignment vertical="center"/>
    </xf>
    <xf numFmtId="4" fontId="103" fillId="23" borderId="61">
      <alignment vertical="center"/>
    </xf>
    <xf numFmtId="4" fontId="103" fillId="23" borderId="61">
      <alignment vertical="center"/>
    </xf>
    <xf numFmtId="4" fontId="103" fillId="23" borderId="61">
      <alignment vertical="center"/>
    </xf>
    <xf numFmtId="4" fontId="103" fillId="23" borderId="61">
      <alignment vertical="center"/>
    </xf>
    <xf numFmtId="4" fontId="103" fillId="23" borderId="61">
      <alignment vertical="center"/>
    </xf>
    <xf numFmtId="4" fontId="97" fillId="116" borderId="56">
      <alignment vertical="center"/>
    </xf>
    <xf numFmtId="0" fontId="103" fillId="106" borderId="61">
      <alignment horizontal="left" vertical="top" indent="1"/>
    </xf>
    <xf numFmtId="0" fontId="103" fillId="106" borderId="61">
      <alignment horizontal="left" vertical="top" indent="1"/>
    </xf>
    <xf numFmtId="0" fontId="103" fillId="106" borderId="61">
      <alignment horizontal="left" vertical="top" indent="1"/>
    </xf>
    <xf numFmtId="0" fontId="96" fillId="119" borderId="64"/>
    <xf numFmtId="4" fontId="81" fillId="118" borderId="59">
      <alignment horizontal="left" vertical="center" indent="1"/>
    </xf>
    <xf numFmtId="4" fontId="81" fillId="118" borderId="59">
      <alignment horizontal="left" vertical="center" indent="1"/>
    </xf>
    <xf numFmtId="4" fontId="81" fillId="118" borderId="59">
      <alignment horizontal="left" vertical="center" indent="1"/>
    </xf>
    <xf numFmtId="4" fontId="81" fillId="118" borderId="59">
      <alignment horizontal="left" vertical="center" indent="1"/>
    </xf>
    <xf numFmtId="4" fontId="81" fillId="118" borderId="59">
      <alignment horizontal="left" vertical="center" indent="1"/>
    </xf>
    <xf numFmtId="4" fontId="94" fillId="103" borderId="56">
      <alignment horizontal="right" vertical="center"/>
    </xf>
    <xf numFmtId="4" fontId="86" fillId="116" borderId="56">
      <alignment horizontal="left" vertical="center" indent="1"/>
    </xf>
    <xf numFmtId="4" fontId="103" fillId="20" borderId="61">
      <alignment horizontal="left" vertical="center" indent="1"/>
    </xf>
    <xf numFmtId="4" fontId="103" fillId="20" borderId="61">
      <alignment horizontal="left" vertical="center" indent="1"/>
    </xf>
    <xf numFmtId="4" fontId="103" fillId="20" borderId="61">
      <alignment horizontal="left" vertical="center" indent="1"/>
    </xf>
    <xf numFmtId="4" fontId="103" fillId="20" borderId="61">
      <alignment horizontal="left" vertical="center" indent="1"/>
    </xf>
    <xf numFmtId="4" fontId="103" fillId="20" borderId="61">
      <alignment horizontal="left" vertical="center" indent="1"/>
    </xf>
    <xf numFmtId="4" fontId="86" fillId="116" borderId="56">
      <alignment horizontal="left" vertical="center" indent="1"/>
    </xf>
    <xf numFmtId="0" fontId="103" fillId="23" borderId="61">
      <alignment horizontal="left" vertical="top" indent="1"/>
    </xf>
    <xf numFmtId="0" fontId="103" fillId="23" borderId="61">
      <alignment horizontal="left" vertical="top" indent="1"/>
    </xf>
    <xf numFmtId="0" fontId="103" fillId="23" borderId="61">
      <alignment horizontal="left" vertical="top" indent="1"/>
    </xf>
    <xf numFmtId="0" fontId="103" fillId="23" borderId="61">
      <alignment horizontal="left" vertical="top" indent="1"/>
    </xf>
    <xf numFmtId="0" fontId="103" fillId="23" borderId="61">
      <alignment horizontal="left" vertical="top" indent="1"/>
    </xf>
    <xf numFmtId="4" fontId="86" fillId="103" borderId="56">
      <alignment horizontal="right" vertical="center"/>
    </xf>
    <xf numFmtId="4" fontId="96" fillId="0" borderId="60">
      <alignment horizontal="right" vertical="center"/>
    </xf>
    <xf numFmtId="4" fontId="96" fillId="0" borderId="60">
      <alignment horizontal="right" vertical="center"/>
    </xf>
    <xf numFmtId="4" fontId="96" fillId="0" borderId="60">
      <alignment horizontal="right" vertical="center"/>
    </xf>
    <xf numFmtId="4" fontId="96" fillId="0" borderId="60">
      <alignment horizontal="right" vertical="center"/>
    </xf>
    <xf numFmtId="4" fontId="96" fillId="0" borderId="60">
      <alignment horizontal="right" vertical="center"/>
    </xf>
    <xf numFmtId="4" fontId="97" fillId="103" borderId="56">
      <alignment horizontal="right" vertical="center"/>
    </xf>
    <xf numFmtId="4" fontId="81" fillId="117" borderId="60">
      <alignment horizontal="right" vertical="center"/>
    </xf>
    <xf numFmtId="4" fontId="81" fillId="117" borderId="60">
      <alignment horizontal="right" vertical="center"/>
    </xf>
    <xf numFmtId="4" fontId="81" fillId="117" borderId="60">
      <alignment horizontal="right" vertical="center"/>
    </xf>
    <xf numFmtId="4" fontId="81" fillId="117" borderId="60">
      <alignment horizontal="right" vertical="center"/>
    </xf>
    <xf numFmtId="4" fontId="81" fillId="117" borderId="60">
      <alignment horizontal="right" vertical="center"/>
    </xf>
    <xf numFmtId="4" fontId="81" fillId="115" borderId="60">
      <alignment horizontal="right" vertical="center"/>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4" fillId="103" borderId="56">
      <alignment horizontal="right" vertical="center"/>
    </xf>
    <xf numFmtId="0" fontId="103" fillId="106" borderId="61">
      <alignment horizontal="left" vertical="top" indent="1"/>
    </xf>
    <xf numFmtId="0" fontId="103" fillId="106" borderId="61">
      <alignment horizontal="left" vertical="top" indent="1"/>
    </xf>
    <xf numFmtId="0" fontId="103" fillId="106" borderId="61">
      <alignment horizontal="left" vertical="top" indent="1"/>
    </xf>
    <xf numFmtId="0" fontId="103" fillId="106" borderId="61">
      <alignment horizontal="left" vertical="top" indent="1"/>
    </xf>
    <xf numFmtId="0" fontId="103" fillId="106" borderId="61">
      <alignment horizontal="left" vertical="top" indent="1"/>
    </xf>
    <xf numFmtId="4" fontId="81" fillId="115" borderId="60">
      <alignment horizontal="right" vertical="center"/>
    </xf>
    <xf numFmtId="4" fontId="81" fillId="118" borderId="59">
      <alignment horizontal="left" vertical="center" indent="1"/>
    </xf>
    <xf numFmtId="4" fontId="81" fillId="118" borderId="59">
      <alignment horizontal="left" vertical="center" indent="1"/>
    </xf>
    <xf numFmtId="4" fontId="81" fillId="118" borderId="59">
      <alignment horizontal="left" vertical="center" indent="1"/>
    </xf>
    <xf numFmtId="4" fontId="81" fillId="118" borderId="59">
      <alignment horizontal="left" vertical="center" indent="1"/>
    </xf>
    <xf numFmtId="4" fontId="81" fillId="118" borderId="59">
      <alignment horizontal="left" vertical="center" indent="1"/>
    </xf>
    <xf numFmtId="4" fontId="81" fillId="115" borderId="60">
      <alignment horizontal="right" vertical="center"/>
    </xf>
    <xf numFmtId="4" fontId="81" fillId="115" borderId="60">
      <alignment horizontal="right" vertical="center"/>
    </xf>
    <xf numFmtId="4" fontId="94" fillId="103" borderId="56">
      <alignment horizontal="right" vertical="center"/>
    </xf>
    <xf numFmtId="4" fontId="81" fillId="115" borderId="60">
      <alignment horizontal="right" vertical="center"/>
    </xf>
    <xf numFmtId="4" fontId="81" fillId="115" borderId="60">
      <alignment horizontal="right" vertical="center"/>
    </xf>
    <xf numFmtId="4" fontId="81" fillId="115" borderId="60">
      <alignment horizontal="right" vertical="center"/>
    </xf>
    <xf numFmtId="4" fontId="81" fillId="115" borderId="60">
      <alignment horizontal="right" vertical="center"/>
    </xf>
    <xf numFmtId="4" fontId="81" fillId="115" borderId="60">
      <alignment horizontal="right" vertical="center"/>
    </xf>
    <xf numFmtId="4" fontId="81" fillId="115" borderId="60">
      <alignment horizontal="right" vertical="center"/>
    </xf>
    <xf numFmtId="2" fontId="105" fillId="120" borderId="63"/>
    <xf numFmtId="2" fontId="105" fillId="120" borderId="63"/>
    <xf numFmtId="4" fontId="81" fillId="115" borderId="60">
      <alignment horizontal="right" vertical="center"/>
    </xf>
    <xf numFmtId="4" fontId="81" fillId="115" borderId="60">
      <alignment horizontal="right" vertical="center"/>
    </xf>
    <xf numFmtId="2" fontId="80" fillId="121" borderId="63"/>
    <xf numFmtId="2" fontId="80" fillId="122" borderId="63"/>
    <xf numFmtId="2" fontId="80" fillId="123" borderId="63"/>
    <xf numFmtId="2" fontId="80" fillId="123" borderId="63">
      <alignment horizontal="center"/>
    </xf>
    <xf numFmtId="2" fontId="80" fillId="122" borderId="63">
      <alignment horizontal="center"/>
    </xf>
    <xf numFmtId="2" fontId="105" fillId="120" borderId="63"/>
    <xf numFmtId="2" fontId="105" fillId="120" borderId="63"/>
    <xf numFmtId="4" fontId="81" fillId="115" borderId="60">
      <alignment horizontal="right" vertical="center"/>
    </xf>
    <xf numFmtId="0" fontId="81" fillId="0" borderId="59">
      <alignment horizontal="left" vertical="top" wrapText="1"/>
    </xf>
    <xf numFmtId="4" fontId="81" fillId="115" borderId="60">
      <alignment horizontal="right" vertical="center"/>
    </xf>
    <xf numFmtId="0" fontId="25" fillId="0" borderId="57"/>
    <xf numFmtId="2" fontId="80" fillId="121" borderId="63"/>
    <xf numFmtId="2" fontId="80" fillId="123" borderId="63"/>
    <xf numFmtId="2" fontId="80" fillId="123" borderId="63">
      <alignment horizontal="center"/>
    </xf>
    <xf numFmtId="2" fontId="80" fillId="122" borderId="63">
      <alignment horizontal="center"/>
    </xf>
    <xf numFmtId="4" fontId="81" fillId="115" borderId="60">
      <alignment horizontal="right" vertical="center"/>
    </xf>
    <xf numFmtId="2" fontId="105" fillId="120" borderId="63"/>
    <xf numFmtId="0" fontId="81" fillId="0" borderId="59">
      <alignment horizontal="left" vertical="top" wrapText="1"/>
    </xf>
    <xf numFmtId="2" fontId="105" fillId="120" borderId="63"/>
    <xf numFmtId="0" fontId="25" fillId="0" borderId="57"/>
    <xf numFmtId="2" fontId="80" fillId="121" borderId="63"/>
    <xf numFmtId="2" fontId="80" fillId="122" borderId="63"/>
    <xf numFmtId="2" fontId="80" fillId="123" borderId="63"/>
    <xf numFmtId="2" fontId="80" fillId="123" borderId="63">
      <alignment horizontal="center"/>
    </xf>
    <xf numFmtId="0" fontId="81" fillId="0" borderId="59">
      <alignment horizontal="left" vertical="top" wrapText="1"/>
    </xf>
    <xf numFmtId="0" fontId="25" fillId="0" borderId="57"/>
    <xf numFmtId="0" fontId="19" fillId="130" borderId="55"/>
    <xf numFmtId="0" fontId="19" fillId="7" borderId="55"/>
    <xf numFmtId="0" fontId="19" fillId="7" borderId="55"/>
    <xf numFmtId="0" fontId="20" fillId="131" borderId="56"/>
    <xf numFmtId="0" fontId="20" fillId="20" borderId="56"/>
    <xf numFmtId="0" fontId="20" fillId="20" borderId="56"/>
    <xf numFmtId="0" fontId="21" fillId="131" borderId="55"/>
    <xf numFmtId="0" fontId="21" fillId="20" borderId="55"/>
    <xf numFmtId="0" fontId="21" fillId="20" borderId="55"/>
    <xf numFmtId="44" fontId="45" fillId="0" borderId="0"/>
    <xf numFmtId="0" fontId="19" fillId="7" borderId="55"/>
    <xf numFmtId="0" fontId="19" fillId="7" borderId="55"/>
    <xf numFmtId="0" fontId="20" fillId="20" borderId="56"/>
    <xf numFmtId="0" fontId="20" fillId="20" borderId="56"/>
    <xf numFmtId="0" fontId="21" fillId="20" borderId="55"/>
    <xf numFmtId="0" fontId="21" fillId="20" borderId="55"/>
    <xf numFmtId="0" fontId="19" fillId="130" borderId="55"/>
    <xf numFmtId="0" fontId="19" fillId="7" borderId="55"/>
    <xf numFmtId="0" fontId="25" fillId="0" borderId="57"/>
    <xf numFmtId="0" fontId="25" fillId="0" borderId="57"/>
    <xf numFmtId="0" fontId="20" fillId="131" borderId="56"/>
    <xf numFmtId="0" fontId="20" fillId="20" borderId="56"/>
    <xf numFmtId="0" fontId="20" fillId="20" borderId="56"/>
    <xf numFmtId="0" fontId="21" fillId="131" borderId="55"/>
    <xf numFmtId="0" fontId="21" fillId="20" borderId="55"/>
    <xf numFmtId="0" fontId="25" fillId="0" borderId="57"/>
    <xf numFmtId="0" fontId="25" fillId="0" borderId="57"/>
    <xf numFmtId="0" fontId="25" fillId="0" borderId="57"/>
    <xf numFmtId="0" fontId="25" fillId="0" borderId="57"/>
    <xf numFmtId="0" fontId="25" fillId="0" borderId="57"/>
    <xf numFmtId="0" fontId="25" fillId="0" borderId="57"/>
    <xf numFmtId="0" fontId="25" fillId="0" borderId="57"/>
    <xf numFmtId="0" fontId="21" fillId="20" borderId="55"/>
    <xf numFmtId="0" fontId="21" fillId="20" borderId="55"/>
    <xf numFmtId="0" fontId="21" fillId="131" borderId="55"/>
    <xf numFmtId="0" fontId="20" fillId="20" borderId="56"/>
    <xf numFmtId="0" fontId="20" fillId="20" borderId="56"/>
    <xf numFmtId="0" fontId="20" fillId="131" borderId="56"/>
    <xf numFmtId="0" fontId="19" fillId="7" borderId="55"/>
    <xf numFmtId="0" fontId="19" fillId="7" borderId="55"/>
    <xf numFmtId="0" fontId="19" fillId="130" borderId="55"/>
    <xf numFmtId="0" fontId="21" fillId="20" borderId="55"/>
    <xf numFmtId="0" fontId="21" fillId="20" borderId="55"/>
    <xf numFmtId="0" fontId="21" fillId="131" borderId="55"/>
    <xf numFmtId="0" fontId="20" fillId="20" borderId="56"/>
    <xf numFmtId="0" fontId="20" fillId="20" borderId="56"/>
    <xf numFmtId="0" fontId="20" fillId="131" borderId="56"/>
    <xf numFmtId="0" fontId="19" fillId="7" borderId="55"/>
    <xf numFmtId="0" fontId="19" fillId="7" borderId="55"/>
    <xf numFmtId="0" fontId="19" fillId="130" borderId="55"/>
    <xf numFmtId="0" fontId="25" fillId="0" borderId="57"/>
    <xf numFmtId="0" fontId="81" fillId="0" borderId="59">
      <alignment horizontal="left" vertical="top" wrapText="1"/>
    </xf>
    <xf numFmtId="2" fontId="80" fillId="123" borderId="63">
      <alignment horizontal="center"/>
    </xf>
    <xf numFmtId="2" fontId="80" fillId="123" borderId="63"/>
    <xf numFmtId="2" fontId="80" fillId="122" borderId="63"/>
    <xf numFmtId="2" fontId="80" fillId="121" borderId="63"/>
    <xf numFmtId="0" fontId="25" fillId="0" borderId="57"/>
    <xf numFmtId="2" fontId="105" fillId="120" borderId="63"/>
    <xf numFmtId="0" fontId="81" fillId="0" borderId="59">
      <alignment horizontal="left" vertical="top" wrapText="1"/>
    </xf>
    <xf numFmtId="2" fontId="105" fillId="120" borderId="63"/>
    <xf numFmtId="4" fontId="81" fillId="115" borderId="60">
      <alignment horizontal="right" vertical="center"/>
    </xf>
    <xf numFmtId="2" fontId="80" fillId="122" borderId="63">
      <alignment horizontal="center"/>
    </xf>
    <xf numFmtId="2" fontId="80" fillId="123" borderId="63">
      <alignment horizontal="center"/>
    </xf>
    <xf numFmtId="2" fontId="80" fillId="123" borderId="63"/>
    <xf numFmtId="2" fontId="80" fillId="122" borderId="63"/>
    <xf numFmtId="2" fontId="80" fillId="121" borderId="63"/>
    <xf numFmtId="4" fontId="81" fillId="115" borderId="60">
      <alignment horizontal="right" vertical="center"/>
    </xf>
    <xf numFmtId="4" fontId="81" fillId="115" borderId="60">
      <alignment horizontal="right" vertical="center"/>
    </xf>
    <xf numFmtId="2" fontId="105" fillId="120" borderId="63"/>
    <xf numFmtId="2" fontId="105" fillId="120" borderId="63"/>
    <xf numFmtId="4" fontId="81" fillId="115" borderId="60">
      <alignment horizontal="right" vertical="center"/>
    </xf>
    <xf numFmtId="4" fontId="81" fillId="115" borderId="60">
      <alignment horizontal="right" vertical="center"/>
    </xf>
    <xf numFmtId="4" fontId="81" fillId="115" borderId="60">
      <alignment horizontal="right" vertical="center"/>
    </xf>
    <xf numFmtId="4" fontId="81" fillId="115" borderId="60">
      <alignment horizontal="right" vertical="center"/>
    </xf>
    <xf numFmtId="4" fontId="81" fillId="115" borderId="60">
      <alignment horizontal="right" vertical="center"/>
    </xf>
    <xf numFmtId="4" fontId="81" fillId="115" borderId="60">
      <alignment horizontal="right" vertical="center"/>
    </xf>
    <xf numFmtId="4" fontId="94" fillId="103" borderId="56">
      <alignment horizontal="right" vertical="center"/>
    </xf>
    <xf numFmtId="0" fontId="96" fillId="119" borderId="64"/>
    <xf numFmtId="0" fontId="96" fillId="119" borderId="64"/>
    <xf numFmtId="4" fontId="81" fillId="118" borderId="59">
      <alignment horizontal="left" vertical="center" indent="1"/>
    </xf>
    <xf numFmtId="4" fontId="81" fillId="118" borderId="59">
      <alignment horizontal="left" vertical="center" indent="1"/>
    </xf>
    <xf numFmtId="4" fontId="81" fillId="118" borderId="59">
      <alignment horizontal="left" vertical="center" indent="1"/>
    </xf>
    <xf numFmtId="4" fontId="81" fillId="118" borderId="59">
      <alignment horizontal="left" vertical="center" indent="1"/>
    </xf>
    <xf numFmtId="4" fontId="81" fillId="118" borderId="59">
      <alignment horizontal="left" vertical="center" indent="1"/>
    </xf>
    <xf numFmtId="4" fontId="81" fillId="115" borderId="60">
      <alignment horizontal="right" vertical="center"/>
    </xf>
    <xf numFmtId="0" fontId="103" fillId="106" borderId="61">
      <alignment horizontal="left" vertical="top" indent="1"/>
    </xf>
    <xf numFmtId="0" fontId="103" fillId="106" borderId="61">
      <alignment horizontal="left" vertical="top" indent="1"/>
    </xf>
    <xf numFmtId="0" fontId="103" fillId="106" borderId="61">
      <alignment horizontal="left" vertical="top" indent="1"/>
    </xf>
    <xf numFmtId="0" fontId="103" fillId="106" borderId="61">
      <alignment horizontal="left" vertical="top" indent="1"/>
    </xf>
    <xf numFmtId="0" fontId="103" fillId="106" borderId="61">
      <alignment horizontal="left" vertical="top" indent="1"/>
    </xf>
    <xf numFmtId="4" fontId="94" fillId="103" borderId="56">
      <alignment horizontal="right" vertical="center"/>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0" fontId="96" fillId="119" borderId="64"/>
    <xf numFmtId="4" fontId="81" fillId="117" borderId="60">
      <alignment horizontal="right" vertical="center"/>
    </xf>
    <xf numFmtId="4" fontId="81" fillId="117" borderId="60">
      <alignment horizontal="right" vertical="center"/>
    </xf>
    <xf numFmtId="4" fontId="81" fillId="117" borderId="60">
      <alignment horizontal="right" vertical="center"/>
    </xf>
    <xf numFmtId="4" fontId="81" fillId="117" borderId="60">
      <alignment horizontal="right" vertical="center"/>
    </xf>
    <xf numFmtId="4" fontId="81" fillId="117" borderId="60">
      <alignment horizontal="right" vertical="center"/>
    </xf>
    <xf numFmtId="4" fontId="96" fillId="0" borderId="60">
      <alignment horizontal="right" vertical="center"/>
    </xf>
    <xf numFmtId="4" fontId="96" fillId="0" borderId="60">
      <alignment horizontal="right" vertical="center"/>
    </xf>
    <xf numFmtId="4" fontId="86" fillId="103" borderId="56">
      <alignment horizontal="right" vertical="center"/>
    </xf>
    <xf numFmtId="0" fontId="103" fillId="23" borderId="61">
      <alignment horizontal="left" vertical="top" indent="1"/>
    </xf>
    <xf numFmtId="0" fontId="103" fillId="23" borderId="61">
      <alignment horizontal="left" vertical="top" indent="1"/>
    </xf>
    <xf numFmtId="0" fontId="103" fillId="23" borderId="61">
      <alignment horizontal="left" vertical="top" indent="1"/>
    </xf>
    <xf numFmtId="0" fontId="103" fillId="23" borderId="61">
      <alignment horizontal="left" vertical="top" indent="1"/>
    </xf>
    <xf numFmtId="4" fontId="86" fillId="116" borderId="56">
      <alignment horizontal="left" vertical="center" indent="1"/>
    </xf>
    <xf numFmtId="4" fontId="103" fillId="20" borderId="61">
      <alignment horizontal="left" vertical="center" indent="1"/>
    </xf>
    <xf numFmtId="4" fontId="103" fillId="20" borderId="61">
      <alignment horizontal="left" vertical="center" indent="1"/>
    </xf>
    <xf numFmtId="4" fontId="103" fillId="20" borderId="61">
      <alignment horizontal="left" vertical="center" indent="1"/>
    </xf>
    <xf numFmtId="4" fontId="103" fillId="20" borderId="61">
      <alignment horizontal="left" vertical="center" indent="1"/>
    </xf>
    <xf numFmtId="4" fontId="103" fillId="20" borderId="61">
      <alignment horizontal="left" vertical="center" indent="1"/>
    </xf>
    <xf numFmtId="4" fontId="86" fillId="116" borderId="56">
      <alignment horizontal="left" vertical="center" indent="1"/>
    </xf>
    <xf numFmtId="4" fontId="81" fillId="116" borderId="64">
      <alignment vertical="center"/>
    </xf>
    <xf numFmtId="4" fontId="81" fillId="116" borderId="64">
      <alignment vertical="center"/>
    </xf>
    <xf numFmtId="4" fontId="81" fillId="116" borderId="64">
      <alignment vertical="center"/>
    </xf>
    <xf numFmtId="4" fontId="81" fillId="116" borderId="64">
      <alignment vertical="center"/>
    </xf>
    <xf numFmtId="4" fontId="81" fillId="116" borderId="64">
      <alignment vertical="center"/>
    </xf>
    <xf numFmtId="4" fontId="81" fillId="116" borderId="64">
      <alignment vertical="center"/>
    </xf>
    <xf numFmtId="4" fontId="81" fillId="116" borderId="64">
      <alignment vertical="center"/>
    </xf>
    <xf numFmtId="4" fontId="81" fillId="116" borderId="64">
      <alignment vertical="center"/>
    </xf>
    <xf numFmtId="4" fontId="81" fillId="116" borderId="64">
      <alignment vertical="center"/>
    </xf>
    <xf numFmtId="4" fontId="81" fillId="116" borderId="64">
      <alignment vertical="center"/>
    </xf>
    <xf numFmtId="4" fontId="97" fillId="116" borderId="56">
      <alignment vertical="center"/>
    </xf>
    <xf numFmtId="4" fontId="103" fillId="23" borderId="61">
      <alignment vertical="center"/>
    </xf>
    <xf numFmtId="4" fontId="103" fillId="23" borderId="61">
      <alignment vertical="center"/>
    </xf>
    <xf numFmtId="4" fontId="103" fillId="23" borderId="61">
      <alignment vertical="center"/>
    </xf>
    <xf numFmtId="4" fontId="103" fillId="23" borderId="61">
      <alignment vertical="center"/>
    </xf>
    <xf numFmtId="4" fontId="103" fillId="23" borderId="61">
      <alignment vertical="center"/>
    </xf>
    <xf numFmtId="4" fontId="86" fillId="116" borderId="56">
      <alignment vertical="center"/>
    </xf>
    <xf numFmtId="0" fontId="102" fillId="104" borderId="62"/>
    <xf numFmtId="0" fontId="96" fillId="119" borderId="64"/>
    <xf numFmtId="4" fontId="81" fillId="118" borderId="59">
      <alignment horizontal="left" vertical="center" indent="1"/>
    </xf>
    <xf numFmtId="4" fontId="81" fillId="118" borderId="59">
      <alignment horizontal="left" vertical="center" indent="1"/>
    </xf>
    <xf numFmtId="4" fontId="81" fillId="118" borderId="59">
      <alignment horizontal="left" vertical="center" indent="1"/>
    </xf>
    <xf numFmtId="4" fontId="81" fillId="118" borderId="59">
      <alignment horizontal="left" vertical="center" indent="1"/>
    </xf>
    <xf numFmtId="4" fontId="81" fillId="118" borderId="59">
      <alignment horizontal="left" vertical="center" indent="1"/>
    </xf>
    <xf numFmtId="0" fontId="103" fillId="106" borderId="61">
      <alignment horizontal="left" vertical="top" indent="1"/>
    </xf>
    <xf numFmtId="0" fontId="29" fillId="115" borderId="64">
      <protection locked="0"/>
    </xf>
    <xf numFmtId="0" fontId="29" fillId="115" borderId="64">
      <protection locked="0"/>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29" fillId="57" borderId="56">
      <alignment horizontal="left" vertical="center" indent="1"/>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103" fillId="106"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29" fillId="114" borderId="56">
      <alignment horizontal="left" vertical="center" indent="1"/>
    </xf>
    <xf numFmtId="0" fontId="96" fillId="8" borderId="60">
      <alignment horizontal="left" vertical="center" indent="1"/>
    </xf>
    <xf numFmtId="0" fontId="96" fillId="8" borderId="60">
      <alignment horizontal="left" vertical="center" indent="1"/>
    </xf>
    <xf numFmtId="0" fontId="96" fillId="8" borderId="60">
      <alignment horizontal="left" vertical="center" indent="1"/>
    </xf>
    <xf numFmtId="0" fontId="96" fillId="8" borderId="60">
      <alignment horizontal="left" vertical="center" indent="1"/>
    </xf>
    <xf numFmtId="0" fontId="96" fillId="8" borderId="60">
      <alignment horizontal="left" vertical="center" indent="1"/>
    </xf>
    <xf numFmtId="0" fontId="103"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74" fillId="106" borderId="61">
      <alignment horizontal="left" vertical="top" indent="1"/>
    </xf>
    <xf numFmtId="0" fontId="103" fillId="106" borderId="61">
      <alignment horizontal="left" vertical="top" indent="1"/>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0" fontId="103" fillId="106"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4" fontId="96" fillId="14" borderId="60">
      <alignment horizontal="left" vertical="center" indent="1"/>
    </xf>
    <xf numFmtId="4" fontId="96" fillId="106" borderId="59">
      <alignment horizontal="left" vertical="center" indent="1"/>
    </xf>
    <xf numFmtId="4" fontId="96" fillId="106" borderId="59">
      <alignment horizontal="left" vertical="center" indent="1"/>
    </xf>
    <xf numFmtId="4" fontId="96" fillId="106" borderId="59">
      <alignment horizontal="left" vertical="center" indent="1"/>
    </xf>
    <xf numFmtId="4" fontId="96" fillId="106" borderId="59">
      <alignment horizontal="left" vertical="center" indent="1"/>
    </xf>
    <xf numFmtId="4" fontId="96" fillId="106" borderId="59">
      <alignment horizontal="left" vertical="center" indent="1"/>
    </xf>
    <xf numFmtId="4" fontId="96" fillId="14" borderId="60">
      <alignment horizontal="left" vertical="center" indent="1"/>
    </xf>
    <xf numFmtId="4" fontId="96" fillId="107" borderId="59">
      <alignment horizontal="left" vertical="center" indent="1"/>
    </xf>
    <xf numFmtId="4" fontId="96" fillId="107" borderId="59">
      <alignment horizontal="left" vertical="center" indent="1"/>
    </xf>
    <xf numFmtId="4" fontId="96" fillId="107" borderId="59">
      <alignment horizontal="left" vertical="center" indent="1"/>
    </xf>
    <xf numFmtId="4" fontId="96" fillId="107" borderId="59">
      <alignment horizontal="left" vertical="center" indent="1"/>
    </xf>
    <xf numFmtId="4" fontId="96" fillId="107" borderId="59">
      <alignment horizontal="left" vertical="center" indent="1"/>
    </xf>
    <xf numFmtId="4" fontId="96" fillId="14" borderId="60">
      <alignment horizontal="left" vertical="center" indent="1"/>
    </xf>
    <xf numFmtId="4" fontId="96" fillId="106" borderId="60">
      <alignment horizontal="right" vertical="center"/>
    </xf>
    <xf numFmtId="4" fontId="96" fillId="106" borderId="60">
      <alignment horizontal="right" vertical="center"/>
    </xf>
    <xf numFmtId="4" fontId="96" fillId="106" borderId="60">
      <alignment horizontal="right" vertical="center"/>
    </xf>
    <xf numFmtId="4" fontId="96" fillId="106" borderId="60">
      <alignment horizontal="right" vertical="center"/>
    </xf>
    <xf numFmtId="4" fontId="96" fillId="106" borderId="60">
      <alignment horizontal="right" vertical="center"/>
    </xf>
    <xf numFmtId="4" fontId="96" fillId="14" borderId="60">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96" fillId="14" borderId="60">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86" fillId="103" borderId="53">
      <alignment horizontal="left" vertical="center" indent="1"/>
    </xf>
    <xf numFmtId="4" fontId="96" fillId="102" borderId="59">
      <alignment horizontal="left" vertical="center" indent="1"/>
    </xf>
    <xf numFmtId="4" fontId="96" fillId="102" borderId="59">
      <alignment horizontal="left" vertical="center" indent="1"/>
    </xf>
    <xf numFmtId="4" fontId="96" fillId="102" borderId="59">
      <alignment horizontal="left" vertical="center" indent="1"/>
    </xf>
    <xf numFmtId="4" fontId="96" fillId="102" borderId="59">
      <alignment horizontal="left" vertical="center" indent="1"/>
    </xf>
    <xf numFmtId="4" fontId="96" fillId="102" borderId="59">
      <alignment horizontal="left" vertical="center" indent="1"/>
    </xf>
    <xf numFmtId="4" fontId="86" fillId="100" borderId="56">
      <alignment horizontal="right" vertical="center"/>
    </xf>
    <xf numFmtId="4" fontId="96" fillId="10" borderId="60">
      <alignment horizontal="right" vertical="center"/>
    </xf>
    <xf numFmtId="4" fontId="96" fillId="10" borderId="60">
      <alignment horizontal="right" vertical="center"/>
    </xf>
    <xf numFmtId="4" fontId="96" fillId="99" borderId="60">
      <alignment horizontal="right" vertical="center"/>
    </xf>
    <xf numFmtId="4" fontId="96" fillId="99" borderId="60">
      <alignment horizontal="right" vertical="center"/>
    </xf>
    <xf numFmtId="4" fontId="96" fillId="99" borderId="60">
      <alignment horizontal="right" vertical="center"/>
    </xf>
    <xf numFmtId="4" fontId="96" fillId="99" borderId="60">
      <alignment horizontal="right" vertical="center"/>
    </xf>
    <xf numFmtId="4" fontId="86" fillId="98" borderId="56">
      <alignment horizontal="right" vertical="center"/>
    </xf>
    <xf numFmtId="4" fontId="96" fillId="18" borderId="60">
      <alignment horizontal="right" vertical="center"/>
    </xf>
    <xf numFmtId="4" fontId="96" fillId="18" borderId="60">
      <alignment horizontal="right" vertical="center"/>
    </xf>
    <xf numFmtId="4" fontId="96" fillId="18" borderId="60">
      <alignment horizontal="right" vertical="center"/>
    </xf>
    <xf numFmtId="4" fontId="96" fillId="18" borderId="60">
      <alignment horizontal="right" vertical="center"/>
    </xf>
    <xf numFmtId="4" fontId="96" fillId="18" borderId="60">
      <alignment horizontal="right" vertical="center"/>
    </xf>
    <xf numFmtId="4" fontId="86" fillId="97" borderId="56">
      <alignment horizontal="right" vertical="center"/>
    </xf>
    <xf numFmtId="4" fontId="96" fillId="19" borderId="60">
      <alignment horizontal="right" vertical="center"/>
    </xf>
    <xf numFmtId="4" fontId="96" fillId="19" borderId="60">
      <alignment horizontal="right" vertical="center"/>
    </xf>
    <xf numFmtId="4" fontId="96" fillId="19" borderId="60">
      <alignment horizontal="right" vertical="center"/>
    </xf>
    <xf numFmtId="4" fontId="96" fillId="19" borderId="60">
      <alignment horizontal="right" vertical="center"/>
    </xf>
    <xf numFmtId="4" fontId="96" fillId="19" borderId="60">
      <alignment horizontal="right" vertical="center"/>
    </xf>
    <xf numFmtId="4" fontId="86" fillId="96" borderId="56">
      <alignment horizontal="right" vertical="center"/>
    </xf>
    <xf numFmtId="4" fontId="96" fillId="15" borderId="60">
      <alignment horizontal="right" vertical="center"/>
    </xf>
    <xf numFmtId="4" fontId="96" fillId="15" borderId="60">
      <alignment horizontal="right" vertical="center"/>
    </xf>
    <xf numFmtId="4" fontId="96" fillId="15" borderId="60">
      <alignment horizontal="right" vertical="center"/>
    </xf>
    <xf numFmtId="4" fontId="96" fillId="15" borderId="60">
      <alignment horizontal="right" vertical="center"/>
    </xf>
    <xf numFmtId="4" fontId="96" fillId="15" borderId="60">
      <alignment horizontal="right" vertical="center"/>
    </xf>
    <xf numFmtId="4" fontId="86" fillId="95" borderId="56">
      <alignment horizontal="right" vertical="center"/>
    </xf>
    <xf numFmtId="4" fontId="96" fillId="11" borderId="60">
      <alignment horizontal="right" vertical="center"/>
    </xf>
    <xf numFmtId="4" fontId="96" fillId="11" borderId="60">
      <alignment horizontal="right" vertical="center"/>
    </xf>
    <xf numFmtId="4" fontId="96" fillId="11" borderId="60">
      <alignment horizontal="right" vertical="center"/>
    </xf>
    <xf numFmtId="4" fontId="96" fillId="11" borderId="60">
      <alignment horizontal="right" vertical="center"/>
    </xf>
    <xf numFmtId="4" fontId="96" fillId="11" borderId="60">
      <alignment horizontal="right" vertical="center"/>
    </xf>
    <xf numFmtId="4" fontId="86" fillId="94" borderId="56">
      <alignment horizontal="right" vertical="center"/>
    </xf>
    <xf numFmtId="4" fontId="96" fillId="17" borderId="59">
      <alignment horizontal="right" vertical="center"/>
    </xf>
    <xf numFmtId="4" fontId="96" fillId="17" borderId="59">
      <alignment horizontal="right" vertical="center"/>
    </xf>
    <xf numFmtId="4" fontId="96" fillId="17" borderId="59">
      <alignment horizontal="right" vertical="center"/>
    </xf>
    <xf numFmtId="4" fontId="96" fillId="17" borderId="59">
      <alignment horizontal="right" vertical="center"/>
    </xf>
    <xf numFmtId="4" fontId="96" fillId="17" borderId="59">
      <alignment horizontal="right" vertical="center"/>
    </xf>
    <xf numFmtId="4" fontId="86" fillId="93" borderId="56">
      <alignment horizontal="right" vertical="center"/>
    </xf>
    <xf numFmtId="4" fontId="96" fillId="92" borderId="60">
      <alignment horizontal="right" vertical="center"/>
    </xf>
    <xf numFmtId="4" fontId="96" fillId="92" borderId="60">
      <alignment horizontal="right" vertical="center"/>
    </xf>
    <xf numFmtId="4" fontId="96" fillId="92" borderId="60">
      <alignment horizontal="right" vertical="center"/>
    </xf>
    <xf numFmtId="4" fontId="96" fillId="92" borderId="60">
      <alignment horizontal="right" vertical="center"/>
    </xf>
    <xf numFmtId="4" fontId="96" fillId="92" borderId="60">
      <alignment horizontal="right" vertical="center"/>
    </xf>
    <xf numFmtId="4" fontId="86" fillId="91" borderId="56">
      <alignment horizontal="right" vertical="center"/>
    </xf>
    <xf numFmtId="4" fontId="96" fillId="3" borderId="60">
      <alignment horizontal="right" vertical="center"/>
    </xf>
    <xf numFmtId="4" fontId="96" fillId="3" borderId="60">
      <alignment horizontal="right" vertical="center"/>
    </xf>
    <xf numFmtId="4" fontId="96" fillId="3" borderId="60">
      <alignment horizontal="right" vertical="center"/>
    </xf>
    <xf numFmtId="4" fontId="96" fillId="3" borderId="60">
      <alignment horizontal="right" vertical="center"/>
    </xf>
    <xf numFmtId="4" fontId="96" fillId="3" borderId="60">
      <alignment horizontal="right" vertical="center"/>
    </xf>
    <xf numFmtId="4" fontId="86" fillId="90" borderId="56">
      <alignment horizontal="right" vertical="center"/>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0" fontId="81" fillId="22" borderId="61">
      <alignment horizontal="left" vertical="top" indent="1"/>
    </xf>
    <xf numFmtId="0" fontId="81" fillId="22" borderId="61">
      <alignment horizontal="left" vertical="top" indent="1"/>
    </xf>
    <xf numFmtId="0" fontId="81" fillId="22" borderId="61">
      <alignment horizontal="left" vertical="top" indent="1"/>
    </xf>
    <xf numFmtId="0" fontId="81" fillId="22" borderId="61">
      <alignment horizontal="left" vertical="top" indent="1"/>
    </xf>
    <xf numFmtId="0" fontId="81" fillId="22" borderId="61">
      <alignment horizontal="left" vertical="top" indent="1"/>
    </xf>
    <xf numFmtId="4" fontId="86" fillId="89" borderId="56">
      <alignment horizontal="left" vertical="center" indent="1"/>
    </xf>
    <xf numFmtId="4" fontId="86" fillId="89" borderId="56">
      <alignment horizontal="left" vertical="center" indent="1"/>
    </xf>
    <xf numFmtId="4" fontId="96" fillId="89" borderId="60">
      <alignment horizontal="left" vertical="center" indent="1"/>
    </xf>
    <xf numFmtId="4" fontId="96" fillId="89" borderId="60">
      <alignment horizontal="left" vertical="center" indent="1"/>
    </xf>
    <xf numFmtId="4" fontId="96" fillId="89" borderId="60">
      <alignment horizontal="left" vertical="center" indent="1"/>
    </xf>
    <xf numFmtId="4" fontId="96" fillId="89" borderId="60">
      <alignment horizontal="left" vertical="center" indent="1"/>
    </xf>
    <xf numFmtId="4" fontId="96" fillId="89" borderId="60">
      <alignment horizontal="left" vertical="center" indent="1"/>
    </xf>
    <xf numFmtId="4" fontId="95" fillId="22" borderId="61">
      <alignment horizontal="left" vertical="center" indent="1"/>
    </xf>
    <xf numFmtId="4" fontId="81" fillId="89" borderId="60">
      <alignment vertical="center"/>
    </xf>
    <xf numFmtId="4" fontId="81" fillId="89" borderId="60">
      <alignment vertical="center"/>
    </xf>
    <xf numFmtId="4" fontId="81" fillId="89" borderId="60">
      <alignment vertical="center"/>
    </xf>
    <xf numFmtId="4" fontId="81" fillId="89" borderId="60">
      <alignment vertical="center"/>
    </xf>
    <xf numFmtId="4" fontId="81" fillId="89" borderId="60">
      <alignment vertical="center"/>
    </xf>
    <xf numFmtId="4" fontId="97" fillId="89" borderId="56">
      <alignment vertical="center"/>
    </xf>
    <xf numFmtId="4" fontId="86" fillId="89" borderId="56">
      <alignment vertical="center"/>
    </xf>
    <xf numFmtId="4" fontId="96" fillId="22" borderId="60">
      <alignment vertical="center"/>
    </xf>
    <xf numFmtId="4" fontId="96" fillId="22" borderId="60">
      <alignment vertical="center"/>
    </xf>
    <xf numFmtId="4" fontId="96" fillId="22" borderId="60">
      <alignment vertical="center"/>
    </xf>
    <xf numFmtId="4" fontId="96" fillId="22" borderId="60">
      <alignment vertical="center"/>
    </xf>
    <xf numFmtId="4" fontId="96" fillId="22" borderId="60">
      <alignment vertical="center"/>
    </xf>
    <xf numFmtId="4" fontId="95" fillId="22" borderId="61">
      <alignment vertical="center"/>
    </xf>
    <xf numFmtId="4" fontId="81" fillId="117" borderId="60">
      <alignment horizontal="right" vertical="center"/>
    </xf>
    <xf numFmtId="4" fontId="81" fillId="117" borderId="60">
      <alignment horizontal="right" vertical="center"/>
    </xf>
    <xf numFmtId="4" fontId="81" fillId="117" borderId="60">
      <alignment horizontal="right" vertical="center"/>
    </xf>
    <xf numFmtId="4" fontId="81" fillId="117" borderId="60">
      <alignment horizontal="right" vertical="center"/>
    </xf>
    <xf numFmtId="4" fontId="96" fillId="0" borderId="60">
      <alignment horizontal="right" vertical="center"/>
    </xf>
    <xf numFmtId="4" fontId="96" fillId="0" borderId="60">
      <alignment horizontal="right" vertical="center"/>
    </xf>
    <xf numFmtId="4" fontId="96" fillId="0" borderId="60">
      <alignment horizontal="right" vertical="center"/>
    </xf>
    <xf numFmtId="4" fontId="86" fillId="103" borderId="56">
      <alignment horizontal="right" vertical="center"/>
    </xf>
    <xf numFmtId="0" fontId="103" fillId="23" borderId="61">
      <alignment horizontal="left" vertical="top" indent="1"/>
    </xf>
    <xf numFmtId="0" fontId="20" fillId="20" borderId="56"/>
    <xf numFmtId="0" fontId="74" fillId="78" borderId="60"/>
    <xf numFmtId="0" fontId="74" fillId="78" borderId="60"/>
    <xf numFmtId="0" fontId="74" fillId="78" borderId="60"/>
    <xf numFmtId="0" fontId="45" fillId="23" borderId="58"/>
    <xf numFmtId="0" fontId="103" fillId="23" borderId="61">
      <alignment horizontal="left" vertical="top" indent="1"/>
    </xf>
    <xf numFmtId="0" fontId="103" fillId="23" borderId="61">
      <alignment horizontal="left" vertical="top" indent="1"/>
    </xf>
    <xf numFmtId="0" fontId="103" fillId="23" borderId="61">
      <alignment horizontal="left" vertical="top" indent="1"/>
    </xf>
    <xf numFmtId="4" fontId="86" fillId="116" borderId="56">
      <alignment horizontal="left" vertical="center" indent="1"/>
    </xf>
    <xf numFmtId="4" fontId="103" fillId="20" borderId="61">
      <alignment horizontal="left" vertical="center" indent="1"/>
    </xf>
    <xf numFmtId="4" fontId="103" fillId="20" borderId="61">
      <alignment horizontal="left" vertical="center" indent="1"/>
    </xf>
    <xf numFmtId="4" fontId="103" fillId="20" borderId="61">
      <alignment horizontal="left" vertical="center" indent="1"/>
    </xf>
    <xf numFmtId="4" fontId="86" fillId="116" borderId="56">
      <alignment horizontal="left" vertical="center" indent="1"/>
    </xf>
    <xf numFmtId="4" fontId="81" fillId="116" borderId="64">
      <alignment vertical="center"/>
    </xf>
    <xf numFmtId="4" fontId="81" fillId="116" borderId="64">
      <alignment vertical="center"/>
    </xf>
    <xf numFmtId="4" fontId="81" fillId="116" borderId="64">
      <alignment vertical="center"/>
    </xf>
    <xf numFmtId="4" fontId="81" fillId="116" borderId="64">
      <alignment vertical="center"/>
    </xf>
    <xf numFmtId="4" fontId="81" fillId="116" borderId="64">
      <alignment vertical="center"/>
    </xf>
    <xf numFmtId="4" fontId="81" fillId="116" borderId="64">
      <alignment vertical="center"/>
    </xf>
    <xf numFmtId="4" fontId="81" fillId="116" borderId="64">
      <alignment vertical="center"/>
    </xf>
    <xf numFmtId="4" fontId="81" fillId="116" borderId="64">
      <alignment vertical="center"/>
    </xf>
    <xf numFmtId="4" fontId="81" fillId="116" borderId="64">
      <alignment vertical="center"/>
    </xf>
    <xf numFmtId="4" fontId="81" fillId="116" borderId="64">
      <alignment vertical="center"/>
    </xf>
    <xf numFmtId="0" fontId="19" fillId="7" borderId="55"/>
    <xf numFmtId="4" fontId="97" fillId="116" borderId="56">
      <alignment vertical="center"/>
    </xf>
    <xf numFmtId="4" fontId="103" fillId="23" borderId="61">
      <alignment vertical="center"/>
    </xf>
    <xf numFmtId="4" fontId="103" fillId="23" borderId="61">
      <alignment vertical="center"/>
    </xf>
    <xf numFmtId="4" fontId="103" fillId="23" borderId="61">
      <alignment vertical="center"/>
    </xf>
    <xf numFmtId="0" fontId="91" fillId="0" borderId="66">
      <alignment horizontal="left" vertical="center"/>
    </xf>
    <xf numFmtId="4" fontId="103" fillId="23" borderId="61">
      <alignment vertical="center"/>
    </xf>
    <xf numFmtId="4" fontId="103" fillId="23" borderId="61">
      <alignment vertical="center"/>
    </xf>
    <xf numFmtId="4" fontId="86" fillId="116" borderId="56">
      <alignment vertical="center"/>
    </xf>
    <xf numFmtId="0" fontId="102" fillId="104" borderId="62"/>
    <xf numFmtId="0" fontId="29" fillId="115" borderId="64">
      <protection locked="0"/>
    </xf>
    <xf numFmtId="0" fontId="29" fillId="115" borderId="64">
      <protection locked="0"/>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74" fillId="107" borderId="61">
      <alignment horizontal="left" vertical="top" indent="1"/>
    </xf>
    <xf numFmtId="0" fontId="29" fillId="57" borderId="56">
      <alignment horizontal="left" vertical="center" indent="1"/>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96" fillId="107" borderId="60">
      <alignment horizontal="left" vertical="center"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74" fillId="8" borderId="61">
      <alignment horizontal="left" vertical="top" indent="1"/>
    </xf>
    <xf numFmtId="0" fontId="21" fillId="20" borderId="55"/>
    <xf numFmtId="0" fontId="74" fillId="8" borderId="61">
      <alignment horizontal="left" vertical="top" indent="1"/>
    </xf>
    <xf numFmtId="0" fontId="74" fillId="8" borderId="61">
      <alignment horizontal="left" vertical="top" indent="1"/>
    </xf>
    <xf numFmtId="0" fontId="96" fillId="8" borderId="60">
      <alignment horizontal="left" vertical="center" indent="1"/>
    </xf>
    <xf numFmtId="0" fontId="96" fillId="8" borderId="60">
      <alignment horizontal="left" vertical="center" indent="1"/>
    </xf>
    <xf numFmtId="0" fontId="96" fillId="8" borderId="60">
      <alignment horizontal="left" vertical="center" indent="1"/>
    </xf>
    <xf numFmtId="0" fontId="96" fillId="8" borderId="60">
      <alignment horizontal="left" vertical="center" indent="1"/>
    </xf>
    <xf numFmtId="0" fontId="81" fillId="0" borderId="64">
      <alignment horizontal="center" vertical="top" wrapText="1"/>
      <protection locked="0"/>
    </xf>
    <xf numFmtId="49" fontId="81" fillId="0" borderId="64">
      <alignment horizontal="center" vertical="top" wrapText="1"/>
      <protection locked="0"/>
    </xf>
    <xf numFmtId="0" fontId="84" fillId="0" borderId="59">
      <alignment horizontal="center" vertical="top" wrapText="1"/>
    </xf>
    <xf numFmtId="0" fontId="81" fillId="82" borderId="64">
      <alignment horizontal="right" vertical="top"/>
      <protection locked="0"/>
    </xf>
    <xf numFmtId="0" fontId="81" fillId="82" borderId="64">
      <alignment horizontal="right" vertical="top"/>
      <protection locked="0"/>
    </xf>
    <xf numFmtId="49" fontId="81" fillId="82" borderId="64">
      <alignment horizontal="right" vertical="top"/>
      <protection locked="0"/>
    </xf>
    <xf numFmtId="49" fontId="81" fillId="82" borderId="64">
      <alignment horizontal="right" vertical="top"/>
      <protection locked="0"/>
    </xf>
    <xf numFmtId="0" fontId="81" fillId="0" borderId="64">
      <alignment horizontal="right" vertical="top"/>
      <protection locked="0"/>
    </xf>
    <xf numFmtId="0" fontId="81" fillId="0" borderId="64">
      <alignment horizontal="right" vertical="top"/>
      <protection locked="0"/>
    </xf>
    <xf numFmtId="49" fontId="81" fillId="0" borderId="64">
      <alignment horizontal="right" vertical="top"/>
      <protection locked="0"/>
    </xf>
    <xf numFmtId="49" fontId="81" fillId="0" borderId="64">
      <alignment horizontal="right" vertical="top"/>
      <protection locked="0"/>
    </xf>
    <xf numFmtId="0" fontId="81" fillId="4" borderId="64">
      <alignment horizontal="right" vertical="top"/>
      <protection locked="0"/>
    </xf>
    <xf numFmtId="0" fontId="81" fillId="4" borderId="64">
      <alignment horizontal="right" vertical="top"/>
      <protection locked="0"/>
    </xf>
    <xf numFmtId="49" fontId="81" fillId="4" borderId="64">
      <alignment horizontal="right" vertical="top"/>
      <protection locked="0"/>
    </xf>
    <xf numFmtId="49" fontId="81" fillId="4" borderId="64">
      <alignment horizontal="right" vertical="top"/>
      <protection locked="0"/>
    </xf>
    <xf numFmtId="0" fontId="74" fillId="106" borderId="61">
      <alignment horizontal="left" vertical="top" indent="1"/>
    </xf>
    <xf numFmtId="49" fontId="45" fillId="0" borderId="64">
      <alignment horizontal="center" vertical="top" wrapText="1"/>
      <protection locked="0"/>
    </xf>
    <xf numFmtId="49" fontId="45" fillId="0" borderId="64">
      <alignment horizontal="center" vertical="top" wrapText="1"/>
      <protection locked="0"/>
    </xf>
    <xf numFmtId="0" fontId="74" fillId="106" borderId="61">
      <alignment horizontal="left" vertical="top" indent="1"/>
    </xf>
    <xf numFmtId="0" fontId="74" fillId="106" borderId="61">
      <alignment horizontal="left" vertical="top" indent="1"/>
    </xf>
    <xf numFmtId="0" fontId="84" fillId="0" borderId="59">
      <alignment horizontal="left" vertical="top" wrapText="1"/>
    </xf>
    <xf numFmtId="0" fontId="74" fillId="106" borderId="61">
      <alignment horizontal="left" vertical="top" indent="1"/>
    </xf>
    <xf numFmtId="49" fontId="81" fillId="82" borderId="64">
      <alignment horizontal="left" vertical="top"/>
      <protection locked="0"/>
    </xf>
    <xf numFmtId="49" fontId="81" fillId="0" borderId="64">
      <alignment horizontal="left" vertical="top"/>
      <protection locked="0"/>
    </xf>
    <xf numFmtId="0" fontId="96" fillId="111" borderId="60">
      <alignment horizontal="left" vertical="center" indent="1"/>
    </xf>
    <xf numFmtId="0" fontId="74" fillId="106" borderId="61">
      <alignment horizontal="left" vertical="top" indent="1"/>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0" fontId="96" fillId="111" borderId="60">
      <alignment horizontal="left" vertical="center"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74" fillId="104" borderId="61">
      <alignment horizontal="left" vertical="top"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0" fontId="96" fillId="20" borderId="60">
      <alignment horizontal="left" vertical="center" indent="1"/>
    </xf>
    <xf numFmtId="4" fontId="96" fillId="106" borderId="59">
      <alignment horizontal="left" vertical="center" indent="1"/>
    </xf>
    <xf numFmtId="4" fontId="96" fillId="106" borderId="59">
      <alignment horizontal="left" vertical="center" indent="1"/>
    </xf>
    <xf numFmtId="4" fontId="96" fillId="106" borderId="59">
      <alignment horizontal="left" vertical="center" indent="1"/>
    </xf>
    <xf numFmtId="4" fontId="96" fillId="106" borderId="59">
      <alignment horizontal="left" vertical="center" indent="1"/>
    </xf>
    <xf numFmtId="4" fontId="96" fillId="106" borderId="59">
      <alignment horizontal="left" vertical="center" indent="1"/>
    </xf>
    <xf numFmtId="4" fontId="96" fillId="107" borderId="59">
      <alignment horizontal="left" vertical="center" indent="1"/>
    </xf>
    <xf numFmtId="4" fontId="96" fillId="107" borderId="59">
      <alignment horizontal="left" vertical="center" indent="1"/>
    </xf>
    <xf numFmtId="4" fontId="96" fillId="107" borderId="59">
      <alignment horizontal="left" vertical="center" indent="1"/>
    </xf>
    <xf numFmtId="4" fontId="96" fillId="107" borderId="59">
      <alignment horizontal="left" vertical="center" indent="1"/>
    </xf>
    <xf numFmtId="4" fontId="96" fillId="107" borderId="59">
      <alignment horizontal="left" vertical="center" indent="1"/>
    </xf>
    <xf numFmtId="4" fontId="96" fillId="106" borderId="60">
      <alignment horizontal="right" vertical="center"/>
    </xf>
    <xf numFmtId="4" fontId="96" fillId="106" borderId="60">
      <alignment horizontal="right" vertical="center"/>
    </xf>
    <xf numFmtId="4" fontId="96" fillId="106" borderId="60">
      <alignment horizontal="right" vertical="center"/>
    </xf>
    <xf numFmtId="4" fontId="96" fillId="106" borderId="60">
      <alignment horizontal="right" vertical="center"/>
    </xf>
    <xf numFmtId="4" fontId="96" fillId="106" borderId="60">
      <alignment horizontal="right" vertical="center"/>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18" fillId="104" borderId="59">
      <alignment horizontal="left" vertical="center" indent="1"/>
    </xf>
    <xf numFmtId="4" fontId="96" fillId="102" borderId="59">
      <alignment horizontal="left" vertical="center" indent="1"/>
    </xf>
    <xf numFmtId="4" fontId="96" fillId="102" borderId="59">
      <alignment horizontal="left" vertical="center" indent="1"/>
    </xf>
    <xf numFmtId="4" fontId="96" fillId="102" borderId="59">
      <alignment horizontal="left" vertical="center" indent="1"/>
    </xf>
    <xf numFmtId="4" fontId="96" fillId="102" borderId="59">
      <alignment horizontal="left" vertical="center" indent="1"/>
    </xf>
    <xf numFmtId="4" fontId="96" fillId="10" borderId="60">
      <alignment horizontal="right" vertical="center"/>
    </xf>
    <xf numFmtId="4" fontId="96" fillId="10" borderId="60">
      <alignment horizontal="right" vertical="center"/>
    </xf>
    <xf numFmtId="4" fontId="96" fillId="10" borderId="60">
      <alignment horizontal="right" vertical="center"/>
    </xf>
    <xf numFmtId="4" fontId="86" fillId="100" borderId="56">
      <alignment horizontal="right" vertical="center"/>
    </xf>
    <xf numFmtId="4" fontId="96" fillId="99" borderId="60">
      <alignment horizontal="right" vertical="center"/>
    </xf>
    <xf numFmtId="4" fontId="96" fillId="99" borderId="60">
      <alignment horizontal="right" vertical="center"/>
    </xf>
    <xf numFmtId="4" fontId="96" fillId="99" borderId="60">
      <alignment horizontal="right" vertical="center"/>
    </xf>
    <xf numFmtId="4" fontId="96" fillId="99" borderId="60">
      <alignment horizontal="right" vertical="center"/>
    </xf>
    <xf numFmtId="4" fontId="86" fillId="98" borderId="56">
      <alignment horizontal="right" vertical="center"/>
    </xf>
    <xf numFmtId="4" fontId="96" fillId="18" borderId="60">
      <alignment horizontal="right" vertical="center"/>
    </xf>
    <xf numFmtId="4" fontId="96" fillId="18" borderId="60">
      <alignment horizontal="right" vertical="center"/>
    </xf>
    <xf numFmtId="4" fontId="96" fillId="18" borderId="60">
      <alignment horizontal="right" vertical="center"/>
    </xf>
    <xf numFmtId="4" fontId="96" fillId="18" borderId="60">
      <alignment horizontal="right" vertical="center"/>
    </xf>
    <xf numFmtId="4" fontId="96" fillId="18" borderId="60">
      <alignment horizontal="right" vertical="center"/>
    </xf>
    <xf numFmtId="4" fontId="86" fillId="97" borderId="56">
      <alignment horizontal="right" vertical="center"/>
    </xf>
    <xf numFmtId="4" fontId="96" fillId="19" borderId="60">
      <alignment horizontal="right" vertical="center"/>
    </xf>
    <xf numFmtId="4" fontId="96" fillId="19" borderId="60">
      <alignment horizontal="right" vertical="center"/>
    </xf>
    <xf numFmtId="4" fontId="96" fillId="19" borderId="60">
      <alignment horizontal="right" vertical="center"/>
    </xf>
    <xf numFmtId="4" fontId="96" fillId="19" borderId="60">
      <alignment horizontal="right" vertical="center"/>
    </xf>
    <xf numFmtId="4" fontId="86" fillId="96" borderId="56">
      <alignment horizontal="right" vertical="center"/>
    </xf>
    <xf numFmtId="4" fontId="96" fillId="15" borderId="60">
      <alignment horizontal="right" vertical="center"/>
    </xf>
    <xf numFmtId="4" fontId="96" fillId="11" borderId="60">
      <alignment horizontal="right" vertical="center"/>
    </xf>
    <xf numFmtId="4" fontId="96" fillId="15" borderId="60">
      <alignment horizontal="right" vertical="center"/>
    </xf>
    <xf numFmtId="4" fontId="96" fillId="15" borderId="60">
      <alignment horizontal="right" vertical="center"/>
    </xf>
    <xf numFmtId="4" fontId="96" fillId="15" borderId="60">
      <alignment horizontal="right" vertical="center"/>
    </xf>
    <xf numFmtId="4" fontId="86" fillId="95" borderId="56">
      <alignment horizontal="right" vertical="center"/>
    </xf>
    <xf numFmtId="4" fontId="96" fillId="11" borderId="60">
      <alignment horizontal="right" vertical="center"/>
    </xf>
    <xf numFmtId="4" fontId="96" fillId="11" borderId="60">
      <alignment horizontal="right" vertical="center"/>
    </xf>
    <xf numFmtId="4" fontId="96" fillId="11" borderId="60">
      <alignment horizontal="right" vertical="center"/>
    </xf>
    <xf numFmtId="4" fontId="86" fillId="94" borderId="56">
      <alignment horizontal="right" vertical="center"/>
    </xf>
    <xf numFmtId="4" fontId="96" fillId="17" borderId="59">
      <alignment horizontal="right" vertical="center"/>
    </xf>
    <xf numFmtId="4" fontId="96" fillId="17" borderId="59">
      <alignment horizontal="right" vertical="center"/>
    </xf>
    <xf numFmtId="4" fontId="96" fillId="17" borderId="59">
      <alignment horizontal="right" vertical="center"/>
    </xf>
    <xf numFmtId="4" fontId="96" fillId="17" borderId="59">
      <alignment horizontal="right" vertical="center"/>
    </xf>
    <xf numFmtId="4" fontId="96" fillId="17" borderId="59">
      <alignment horizontal="right" vertical="center"/>
    </xf>
    <xf numFmtId="4" fontId="96" fillId="92" borderId="60">
      <alignment horizontal="right" vertical="center"/>
    </xf>
    <xf numFmtId="4" fontId="96" fillId="92" borderId="60">
      <alignment horizontal="right" vertical="center"/>
    </xf>
    <xf numFmtId="4" fontId="96" fillId="92" borderId="60">
      <alignment horizontal="right" vertical="center"/>
    </xf>
    <xf numFmtId="4" fontId="96" fillId="92" borderId="60">
      <alignment horizontal="right" vertical="center"/>
    </xf>
    <xf numFmtId="4" fontId="96" fillId="92" borderId="60">
      <alignment horizontal="right" vertical="center"/>
    </xf>
    <xf numFmtId="4" fontId="86" fillId="91" borderId="56">
      <alignment horizontal="right" vertical="center"/>
    </xf>
    <xf numFmtId="4" fontId="96" fillId="3" borderId="60">
      <alignment horizontal="right" vertical="center"/>
    </xf>
    <xf numFmtId="4" fontId="96" fillId="3" borderId="60">
      <alignment horizontal="right" vertical="center"/>
    </xf>
    <xf numFmtId="4" fontId="96" fillId="3" borderId="60">
      <alignment horizontal="right" vertical="center"/>
    </xf>
    <xf numFmtId="4" fontId="96" fillId="3" borderId="60">
      <alignment horizontal="right" vertical="center"/>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0" fontId="81" fillId="22" borderId="61">
      <alignment horizontal="left" vertical="top" indent="1"/>
    </xf>
    <xf numFmtId="0" fontId="81" fillId="22" borderId="61">
      <alignment horizontal="left" vertical="top" indent="1"/>
    </xf>
    <xf numFmtId="0" fontId="81" fillId="22" borderId="61">
      <alignment horizontal="left" vertical="top" indent="1"/>
    </xf>
    <xf numFmtId="0" fontId="81" fillId="22" borderId="61">
      <alignment horizontal="left" vertical="top" indent="1"/>
    </xf>
    <xf numFmtId="4" fontId="86" fillId="89" borderId="56">
      <alignment horizontal="left" vertical="center" indent="1"/>
    </xf>
    <xf numFmtId="4" fontId="86" fillId="89" borderId="56">
      <alignment horizontal="left" vertical="center" indent="1"/>
    </xf>
    <xf numFmtId="4" fontId="96" fillId="89" borderId="60">
      <alignment horizontal="left" vertical="center" indent="1"/>
    </xf>
    <xf numFmtId="4" fontId="96" fillId="89" borderId="60">
      <alignment horizontal="left" vertical="center" indent="1"/>
    </xf>
    <xf numFmtId="4" fontId="96" fillId="89" borderId="60">
      <alignment horizontal="left" vertical="center" indent="1"/>
    </xf>
    <xf numFmtId="4" fontId="96" fillId="89" borderId="60">
      <alignment horizontal="left" vertical="center" indent="1"/>
    </xf>
    <xf numFmtId="4" fontId="96" fillId="89" borderId="60">
      <alignment horizontal="left" vertical="center" indent="1"/>
    </xf>
    <xf numFmtId="4" fontId="95" fillId="22" borderId="61">
      <alignment horizontal="left" vertical="center" indent="1"/>
    </xf>
    <xf numFmtId="4" fontId="81" fillId="89" borderId="60">
      <alignment vertical="center"/>
    </xf>
    <xf numFmtId="4" fontId="81" fillId="89" borderId="60">
      <alignment vertical="center"/>
    </xf>
    <xf numFmtId="4" fontId="81" fillId="89" borderId="60">
      <alignment vertical="center"/>
    </xf>
    <xf numFmtId="4" fontId="81" fillId="89" borderId="60">
      <alignment vertical="center"/>
    </xf>
    <xf numFmtId="4" fontId="97" fillId="89" borderId="56">
      <alignment vertical="center"/>
    </xf>
    <xf numFmtId="4" fontId="86" fillId="89" borderId="56">
      <alignment vertical="center"/>
    </xf>
    <xf numFmtId="4" fontId="96" fillId="22" borderId="60">
      <alignment vertical="center"/>
    </xf>
    <xf numFmtId="4" fontId="96" fillId="22" borderId="60">
      <alignment vertical="center"/>
    </xf>
    <xf numFmtId="4" fontId="96" fillId="22" borderId="60">
      <alignment vertical="center"/>
    </xf>
    <xf numFmtId="4" fontId="96" fillId="22" borderId="60">
      <alignment vertical="center"/>
    </xf>
    <xf numFmtId="4" fontId="96" fillId="22" borderId="60">
      <alignment vertical="center"/>
    </xf>
    <xf numFmtId="4" fontId="95" fillId="22" borderId="61">
      <alignment vertical="center"/>
    </xf>
    <xf numFmtId="0" fontId="20" fillId="20" borderId="56"/>
    <xf numFmtId="0" fontId="74" fillId="78" borderId="60"/>
    <xf numFmtId="0" fontId="45" fillId="23" borderId="58"/>
    <xf numFmtId="0" fontId="45" fillId="23" borderId="58"/>
    <xf numFmtId="0" fontId="112" fillId="23" borderId="58"/>
    <xf numFmtId="0" fontId="16" fillId="23" borderId="58"/>
    <xf numFmtId="0" fontId="45" fillId="23" borderId="58"/>
    <xf numFmtId="185" fontId="45" fillId="23" borderId="58"/>
    <xf numFmtId="0" fontId="78" fillId="135" borderId="58"/>
    <xf numFmtId="0" fontId="45" fillId="23" borderId="58"/>
    <xf numFmtId="0" fontId="19" fillId="7" borderId="55"/>
    <xf numFmtId="0" fontId="91" fillId="0" borderId="66">
      <alignment horizontal="left" vertical="center"/>
    </xf>
    <xf numFmtId="0" fontId="76" fillId="0" borderId="54"/>
    <xf numFmtId="0" fontId="84" fillId="0" borderId="59">
      <alignment horizontal="center" vertical="top" wrapText="1"/>
    </xf>
    <xf numFmtId="0" fontId="21" fillId="20" borderId="55"/>
    <xf numFmtId="0" fontId="81" fillId="0" borderId="64">
      <alignment horizontal="center" vertical="top" wrapText="1"/>
      <protection locked="0"/>
    </xf>
    <xf numFmtId="49" fontId="81" fillId="0" borderId="64">
      <alignment horizontal="center" vertical="top" wrapText="1"/>
      <protection locked="0"/>
    </xf>
    <xf numFmtId="0" fontId="81" fillId="82" borderId="64">
      <alignment horizontal="right" vertical="top"/>
      <protection locked="0"/>
    </xf>
    <xf numFmtId="49" fontId="81" fillId="82" borderId="64">
      <alignment horizontal="right" vertical="top"/>
      <protection locked="0"/>
    </xf>
    <xf numFmtId="49" fontId="81" fillId="82" borderId="64">
      <alignment horizontal="right" vertical="top"/>
      <protection locked="0"/>
    </xf>
    <xf numFmtId="0" fontId="81" fillId="0" borderId="64">
      <alignment horizontal="right" vertical="top"/>
      <protection locked="0"/>
    </xf>
    <xf numFmtId="0" fontId="81" fillId="0" borderId="64">
      <alignment horizontal="right" vertical="top"/>
      <protection locked="0"/>
    </xf>
    <xf numFmtId="49" fontId="81" fillId="0" borderId="64">
      <alignment horizontal="right" vertical="top"/>
      <protection locked="0"/>
    </xf>
    <xf numFmtId="0" fontId="81" fillId="4" borderId="64">
      <alignment horizontal="right" vertical="top"/>
      <protection locked="0"/>
    </xf>
    <xf numFmtId="0" fontId="81" fillId="4" borderId="64">
      <alignment horizontal="right" vertical="top"/>
      <protection locked="0"/>
    </xf>
    <xf numFmtId="49" fontId="81" fillId="4" borderId="64">
      <alignment horizontal="right" vertical="top"/>
      <protection locked="0"/>
    </xf>
    <xf numFmtId="49" fontId="81" fillId="4" borderId="64">
      <alignment horizontal="right" vertical="top"/>
      <protection locked="0"/>
    </xf>
    <xf numFmtId="49" fontId="45" fillId="0" borderId="64">
      <alignment horizontal="center" vertical="top" wrapText="1"/>
      <protection locked="0"/>
    </xf>
    <xf numFmtId="49" fontId="45" fillId="0" borderId="64">
      <alignment horizontal="center" vertical="top" wrapText="1"/>
      <protection locked="0"/>
    </xf>
    <xf numFmtId="0" fontId="84" fillId="0" borderId="59">
      <alignment horizontal="left" vertical="top" wrapText="1"/>
    </xf>
    <xf numFmtId="49" fontId="81" fillId="82" borderId="64">
      <alignment horizontal="left" vertical="top"/>
      <protection locked="0"/>
    </xf>
    <xf numFmtId="49" fontId="81" fillId="4" borderId="64">
      <alignment horizontal="left" vertical="top"/>
      <protection locked="0"/>
    </xf>
    <xf numFmtId="0" fontId="80" fillId="57" borderId="55">
      <alignment readingOrder="1"/>
      <protection locked="0"/>
    </xf>
    <xf numFmtId="4" fontId="96" fillId="14" borderId="60">
      <alignment horizontal="left" vertical="center" indent="1"/>
    </xf>
    <xf numFmtId="4" fontId="96" fillId="0" borderId="60">
      <alignment horizontal="right" vertical="center"/>
    </xf>
    <xf numFmtId="4" fontId="97" fillId="103" borderId="56">
      <alignment horizontal="right" vertical="center"/>
    </xf>
    <xf numFmtId="4" fontId="96" fillId="99" borderId="60">
      <alignment horizontal="right" vertical="center"/>
    </xf>
    <xf numFmtId="0" fontId="74" fillId="104" borderId="61">
      <alignment horizontal="left" vertical="top" indent="1"/>
    </xf>
    <xf numFmtId="0" fontId="96" fillId="111" borderId="60">
      <alignment horizontal="left" vertical="center" indent="1"/>
    </xf>
    <xf numFmtId="4" fontId="96" fillId="89" borderId="60">
      <alignment horizontal="left" vertical="center" indent="1"/>
    </xf>
    <xf numFmtId="0" fontId="103" fillId="23" borderId="61">
      <alignment horizontal="left" vertical="top" indent="1"/>
    </xf>
    <xf numFmtId="0" fontId="81" fillId="82" borderId="64">
      <alignment horizontal="right" vertical="top"/>
      <protection locked="0"/>
    </xf>
    <xf numFmtId="4" fontId="96" fillId="0" borderId="60">
      <alignment horizontal="right" vertical="center"/>
    </xf>
    <xf numFmtId="0" fontId="45" fillId="23" borderId="58"/>
    <xf numFmtId="0" fontId="16" fillId="23" borderId="58"/>
    <xf numFmtId="0" fontId="81" fillId="22" borderId="61">
      <alignment horizontal="left" vertical="top" indent="1"/>
    </xf>
    <xf numFmtId="4" fontId="96" fillId="107" borderId="59">
      <alignment horizontal="left" vertical="center" indent="1"/>
    </xf>
    <xf numFmtId="4" fontId="96" fillId="106" borderId="59">
      <alignment horizontal="left" vertical="center" indent="1"/>
    </xf>
    <xf numFmtId="0" fontId="96" fillId="111" borderId="60">
      <alignment horizontal="left" vertical="center" indent="1"/>
    </xf>
    <xf numFmtId="4" fontId="96" fillId="10" borderId="60">
      <alignment horizontal="right" vertical="center"/>
    </xf>
    <xf numFmtId="4" fontId="18" fillId="104" borderId="59">
      <alignment horizontal="left" vertical="center" indent="1"/>
    </xf>
    <xf numFmtId="0" fontId="25" fillId="0" borderId="57"/>
    <xf numFmtId="0" fontId="21" fillId="20" borderId="55"/>
    <xf numFmtId="0" fontId="20" fillId="20" borderId="56"/>
    <xf numFmtId="0" fontId="19" fillId="7" borderId="55"/>
    <xf numFmtId="2" fontId="80" fillId="122" borderId="63">
      <alignment horizontal="center"/>
    </xf>
    <xf numFmtId="4" fontId="103" fillId="20" borderId="61">
      <alignment horizontal="left" vertical="center" indent="1"/>
    </xf>
    <xf numFmtId="4" fontId="96" fillId="3" borderId="60">
      <alignment horizontal="right" vertical="center"/>
    </xf>
    <xf numFmtId="43" fontId="29" fillId="0" borderId="0"/>
    <xf numFmtId="4" fontId="96" fillId="14" borderId="60">
      <alignment horizontal="left" vertical="center" indent="1"/>
    </xf>
    <xf numFmtId="4" fontId="96" fillId="14" borderId="60">
      <alignment horizontal="left" vertical="center" indent="1"/>
    </xf>
    <xf numFmtId="4" fontId="81" fillId="89" borderId="60">
      <alignment vertical="center"/>
    </xf>
    <xf numFmtId="0" fontId="74" fillId="78" borderId="60"/>
    <xf numFmtId="0" fontId="25" fillId="0" borderId="57"/>
    <xf numFmtId="0" fontId="19" fillId="130" borderId="55"/>
    <xf numFmtId="49" fontId="81" fillId="0" borderId="64">
      <alignment horizontal="center" vertical="top" wrapText="1"/>
      <protection locked="0"/>
    </xf>
    <xf numFmtId="49" fontId="81" fillId="0" borderId="64">
      <alignment horizontal="right" vertical="top"/>
      <protection locked="0"/>
    </xf>
    <xf numFmtId="0" fontId="29" fillId="135" borderId="58"/>
    <xf numFmtId="0" fontId="96" fillId="119" borderId="64"/>
    <xf numFmtId="4" fontId="96" fillId="14" borderId="60">
      <alignment horizontal="left" vertical="center" indent="1"/>
    </xf>
    <xf numFmtId="0" fontId="103" fillId="106" borderId="61">
      <alignment horizontal="left" vertical="top" indent="1"/>
    </xf>
    <xf numFmtId="4" fontId="95" fillId="101" borderId="56">
      <alignment horizontal="left" vertical="center" indent="1"/>
    </xf>
    <xf numFmtId="4" fontId="96" fillId="10" borderId="60">
      <alignment horizontal="right" vertical="center"/>
    </xf>
    <xf numFmtId="49" fontId="81" fillId="4" borderId="64">
      <alignment horizontal="left" vertical="top"/>
      <protection locked="0"/>
    </xf>
    <xf numFmtId="0" fontId="74" fillId="106" borderId="61">
      <alignment horizontal="left" vertical="top" indent="1"/>
    </xf>
    <xf numFmtId="0" fontId="16" fillId="23" borderId="58"/>
    <xf numFmtId="4" fontId="96" fillId="3" borderId="60">
      <alignment horizontal="right" vertical="center"/>
    </xf>
    <xf numFmtId="4" fontId="96" fillId="3" borderId="60">
      <alignment horizontal="right" vertical="center"/>
    </xf>
    <xf numFmtId="4" fontId="96" fillId="3" borderId="60">
      <alignment horizontal="right" vertical="center"/>
    </xf>
    <xf numFmtId="4" fontId="96" fillId="3" borderId="60">
      <alignment horizontal="right" vertical="center"/>
    </xf>
    <xf numFmtId="4" fontId="96" fillId="3" borderId="60">
      <alignment horizontal="right" vertical="center"/>
    </xf>
    <xf numFmtId="4" fontId="86" fillId="90" borderId="56">
      <alignment horizontal="right" vertical="center"/>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4" fontId="96" fillId="14" borderId="60">
      <alignment horizontal="left" vertical="center" indent="1"/>
    </xf>
    <xf numFmtId="0" fontId="81" fillId="22" borderId="61">
      <alignment horizontal="left" vertical="top" indent="1"/>
    </xf>
    <xf numFmtId="0" fontId="81" fillId="22" borderId="61">
      <alignment horizontal="left" vertical="top" indent="1"/>
    </xf>
    <xf numFmtId="4" fontId="96" fillId="89" borderId="60">
      <alignment horizontal="left" vertical="center" indent="1"/>
    </xf>
    <xf numFmtId="0" fontId="81" fillId="22" borderId="61">
      <alignment horizontal="left" vertical="top" indent="1"/>
    </xf>
    <xf numFmtId="0" fontId="81" fillId="22" borderId="61">
      <alignment horizontal="left" vertical="top" indent="1"/>
    </xf>
    <xf numFmtId="4" fontId="86" fillId="89" borderId="56">
      <alignment horizontal="left" vertical="center" indent="1"/>
    </xf>
    <xf numFmtId="4" fontId="86" fillId="89" borderId="56">
      <alignment horizontal="left" vertical="center" indent="1"/>
    </xf>
    <xf numFmtId="4" fontId="96" fillId="89" borderId="60">
      <alignment horizontal="left" vertical="center" indent="1"/>
    </xf>
    <xf numFmtId="4" fontId="96" fillId="89" borderId="60">
      <alignment horizontal="left" vertical="center" indent="1"/>
    </xf>
    <xf numFmtId="4" fontId="96" fillId="89" borderId="60">
      <alignment horizontal="left" vertical="center" indent="1"/>
    </xf>
    <xf numFmtId="4" fontId="95" fillId="22" borderId="61">
      <alignment horizontal="left" vertical="center" indent="1"/>
    </xf>
    <xf numFmtId="4" fontId="81" fillId="89" borderId="60">
      <alignment vertical="center"/>
    </xf>
    <xf numFmtId="4" fontId="81" fillId="89" borderId="60">
      <alignment vertical="center"/>
    </xf>
    <xf numFmtId="4" fontId="81" fillId="89" borderId="60">
      <alignment vertical="center"/>
    </xf>
    <xf numFmtId="4" fontId="81" fillId="89" borderId="60">
      <alignment vertical="center"/>
    </xf>
    <xf numFmtId="4" fontId="81" fillId="89" borderId="60">
      <alignment vertical="center"/>
    </xf>
    <xf numFmtId="4" fontId="86" fillId="89" borderId="56">
      <alignment vertical="center"/>
    </xf>
    <xf numFmtId="4" fontId="96" fillId="22" borderId="60">
      <alignment vertical="center"/>
    </xf>
    <xf numFmtId="4" fontId="96" fillId="22" borderId="60">
      <alignment vertical="center"/>
    </xf>
    <xf numFmtId="4" fontId="96" fillId="22" borderId="60">
      <alignment vertical="center"/>
    </xf>
    <xf numFmtId="4" fontId="96" fillId="22" borderId="60">
      <alignment vertical="center"/>
    </xf>
    <xf numFmtId="4" fontId="96" fillId="22" borderId="60">
      <alignment vertical="center"/>
    </xf>
    <xf numFmtId="4" fontId="95" fillId="22" borderId="61">
      <alignment vertical="center"/>
    </xf>
    <xf numFmtId="0" fontId="20" fillId="20" borderId="56"/>
    <xf numFmtId="0" fontId="74" fillId="78" borderId="60"/>
    <xf numFmtId="0" fontId="74" fillId="78" borderId="60"/>
    <xf numFmtId="0" fontId="19" fillId="7" borderId="55"/>
    <xf numFmtId="0" fontId="91" fillId="0" borderId="66">
      <alignment horizontal="left" vertical="center"/>
    </xf>
    <xf numFmtId="0" fontId="45" fillId="23" borderId="58"/>
    <xf numFmtId="0" fontId="112" fillId="23" borderId="58"/>
    <xf numFmtId="0" fontId="16" fillId="23" borderId="58"/>
    <xf numFmtId="0" fontId="45" fillId="23" borderId="58"/>
    <xf numFmtId="185" fontId="45" fillId="23" borderId="58"/>
    <xf numFmtId="0" fontId="78" fillId="135" borderId="58"/>
    <xf numFmtId="0" fontId="45" fillId="23" borderId="58"/>
    <xf numFmtId="0" fontId="81" fillId="0" borderId="64">
      <alignment horizontal="center" vertical="top" wrapText="1"/>
      <protection locked="0"/>
    </xf>
    <xf numFmtId="49" fontId="81" fillId="0" borderId="64">
      <alignment horizontal="center" vertical="top" wrapText="1"/>
      <protection locked="0"/>
    </xf>
    <xf numFmtId="0" fontId="76" fillId="0" borderId="54"/>
    <xf numFmtId="0" fontId="84" fillId="0" borderId="59">
      <alignment horizontal="center" vertical="top" wrapText="1"/>
    </xf>
    <xf numFmtId="0" fontId="81" fillId="82" borderId="64">
      <alignment horizontal="right" vertical="top"/>
      <protection locked="0"/>
    </xf>
    <xf numFmtId="49" fontId="81" fillId="82" borderId="64">
      <alignment horizontal="right" vertical="top"/>
      <protection locked="0"/>
    </xf>
    <xf numFmtId="49" fontId="81" fillId="82" borderId="64">
      <alignment horizontal="right" vertical="top"/>
      <protection locked="0"/>
    </xf>
    <xf numFmtId="0" fontId="81" fillId="0" borderId="64">
      <alignment horizontal="right" vertical="top"/>
      <protection locked="0"/>
    </xf>
    <xf numFmtId="49" fontId="81" fillId="0" borderId="64">
      <alignment horizontal="right" vertical="top"/>
      <protection locked="0"/>
    </xf>
    <xf numFmtId="49" fontId="81" fillId="0" borderId="64">
      <alignment horizontal="right" vertical="top"/>
      <protection locked="0"/>
    </xf>
    <xf numFmtId="0" fontId="81" fillId="4" borderId="64">
      <alignment horizontal="right" vertical="top"/>
      <protection locked="0"/>
    </xf>
    <xf numFmtId="0" fontId="81" fillId="4" borderId="64">
      <alignment horizontal="right" vertical="top"/>
      <protection locked="0"/>
    </xf>
    <xf numFmtId="49" fontId="81" fillId="4" borderId="64">
      <alignment horizontal="right" vertical="top"/>
      <protection locked="0"/>
    </xf>
    <xf numFmtId="49" fontId="81" fillId="4" borderId="64">
      <alignment horizontal="right" vertical="top"/>
      <protection locked="0"/>
    </xf>
    <xf numFmtId="49" fontId="45" fillId="0" borderId="64">
      <alignment horizontal="center" vertical="top" wrapText="1"/>
      <protection locked="0"/>
    </xf>
    <xf numFmtId="49" fontId="45" fillId="0" borderId="64">
      <alignment horizontal="center" vertical="top" wrapText="1"/>
      <protection locked="0"/>
    </xf>
    <xf numFmtId="0" fontId="84" fillId="0" borderId="59">
      <alignment horizontal="left" vertical="top" wrapText="1"/>
    </xf>
    <xf numFmtId="49" fontId="81" fillId="82" borderId="64">
      <alignment horizontal="left" vertical="top"/>
      <protection locked="0"/>
    </xf>
    <xf numFmtId="49" fontId="81" fillId="4" borderId="64">
      <alignment horizontal="left" vertical="top"/>
      <protection locked="0"/>
    </xf>
    <xf numFmtId="0" fontId="80" fillId="57" borderId="55">
      <alignment readingOrder="1"/>
      <protection locked="0"/>
    </xf>
    <xf numFmtId="4" fontId="96" fillId="14" borderId="60">
      <alignment horizontal="left" vertical="center" indent="1"/>
    </xf>
    <xf numFmtId="4" fontId="96" fillId="0" borderId="60">
      <alignment horizontal="right" vertical="center"/>
    </xf>
    <xf numFmtId="4" fontId="97" fillId="103" borderId="56">
      <alignment horizontal="right" vertical="center"/>
    </xf>
    <xf numFmtId="4" fontId="96" fillId="99" borderId="60">
      <alignment horizontal="right" vertical="center"/>
    </xf>
    <xf numFmtId="0" fontId="103" fillId="23" borderId="61">
      <alignment horizontal="left" vertical="top" indent="1"/>
    </xf>
    <xf numFmtId="4" fontId="96" fillId="0" borderId="60">
      <alignment horizontal="right" vertical="center"/>
    </xf>
    <xf numFmtId="0" fontId="16" fillId="23" borderId="58"/>
    <xf numFmtId="49" fontId="81" fillId="0" borderId="64">
      <alignment horizontal="left" vertical="top"/>
      <protection locked="0"/>
    </xf>
    <xf numFmtId="49" fontId="81" fillId="0" borderId="64">
      <alignment horizontal="left" vertical="top"/>
      <protection locked="0"/>
    </xf>
    <xf numFmtId="49" fontId="81" fillId="82" borderId="64">
      <alignment horizontal="left" vertical="top"/>
      <protection locked="0"/>
    </xf>
    <xf numFmtId="0" fontId="81" fillId="0" borderId="64">
      <alignment horizontal="center" vertical="top" wrapText="1"/>
      <protection locked="0"/>
    </xf>
    <xf numFmtId="4" fontId="96" fillId="10" borderId="60">
      <alignment horizontal="right" vertical="center"/>
    </xf>
    <xf numFmtId="4" fontId="81" fillId="117" borderId="60">
      <alignment horizontal="right" vertical="center"/>
    </xf>
    <xf numFmtId="0" fontId="25" fillId="0" borderId="57"/>
    <xf numFmtId="0" fontId="21" fillId="20" borderId="55"/>
    <xf numFmtId="0" fontId="20" fillId="20" borderId="56"/>
    <xf numFmtId="0" fontId="19" fillId="7" borderId="55"/>
    <xf numFmtId="2" fontId="80" fillId="122" borderId="63">
      <alignment horizontal="center"/>
    </xf>
    <xf numFmtId="4" fontId="103" fillId="23" borderId="61">
      <alignment vertical="center"/>
    </xf>
    <xf numFmtId="0" fontId="74" fillId="78" borderId="60"/>
    <xf numFmtId="0" fontId="25" fillId="0" borderId="57"/>
    <xf numFmtId="0" fontId="19" fillId="130" borderId="55"/>
    <xf numFmtId="0" fontId="81" fillId="0" borderId="64">
      <alignment horizontal="right" vertical="top"/>
      <protection locked="0"/>
    </xf>
    <xf numFmtId="0" fontId="29" fillId="135" borderId="58"/>
    <xf numFmtId="4" fontId="103" fillId="20" borderId="61">
      <alignment horizontal="left" vertical="center" indent="1"/>
    </xf>
    <xf numFmtId="4" fontId="96" fillId="102" borderId="59">
      <alignment horizontal="left" vertical="center" indent="1"/>
    </xf>
    <xf numFmtId="4" fontId="96" fillId="10" borderId="60">
      <alignment horizontal="right" vertical="center"/>
    </xf>
    <xf numFmtId="4" fontId="96" fillId="106" borderId="60">
      <alignment horizontal="right" vertical="center"/>
    </xf>
    <xf numFmtId="4" fontId="96" fillId="107" borderId="59">
      <alignment horizontal="left" vertical="center" indent="1"/>
    </xf>
    <xf numFmtId="4" fontId="96" fillId="107" borderId="59">
      <alignment horizontal="left" vertical="center" indent="1"/>
    </xf>
    <xf numFmtId="0" fontId="16" fillId="23" borderId="58"/>
    <xf numFmtId="4" fontId="18" fillId="104" borderId="59">
      <alignment horizontal="left" vertical="center" indent="1"/>
    </xf>
    <xf numFmtId="0" fontId="21" fillId="20" borderId="55"/>
    <xf numFmtId="4" fontId="95" fillId="101" borderId="56">
      <alignment horizontal="left" vertical="center" indent="1"/>
    </xf>
    <xf numFmtId="0" fontId="45" fillId="23" borderId="58"/>
    <xf numFmtId="0" fontId="112" fillId="23" borderId="58"/>
    <xf numFmtId="0" fontId="16" fillId="23" borderId="58"/>
    <xf numFmtId="0" fontId="45" fillId="23" borderId="58"/>
    <xf numFmtId="185" fontId="45" fillId="23" borderId="58"/>
    <xf numFmtId="0" fontId="78" fillId="135" borderId="58"/>
    <xf numFmtId="0" fontId="45" fillId="23" borderId="58"/>
    <xf numFmtId="0" fontId="76" fillId="0" borderId="54"/>
    <xf numFmtId="0" fontId="80" fillId="57" borderId="55">
      <alignment readingOrder="1"/>
      <protection locked="0"/>
    </xf>
    <xf numFmtId="4" fontId="96" fillId="14" borderId="60">
      <alignment horizontal="left" vertical="center" indent="1"/>
    </xf>
    <xf numFmtId="4" fontId="96" fillId="0" borderId="60">
      <alignment horizontal="right" vertical="center"/>
    </xf>
    <xf numFmtId="4" fontId="97" fillId="103" borderId="56">
      <alignment horizontal="right" vertical="center"/>
    </xf>
    <xf numFmtId="4" fontId="96" fillId="99" borderId="60">
      <alignment horizontal="right" vertical="center"/>
    </xf>
    <xf numFmtId="0" fontId="103" fillId="23" borderId="61">
      <alignment horizontal="left" vertical="top" indent="1"/>
    </xf>
    <xf numFmtId="4" fontId="96" fillId="0" borderId="60">
      <alignment horizontal="right" vertical="center"/>
    </xf>
    <xf numFmtId="0" fontId="16" fillId="23" borderId="58"/>
    <xf numFmtId="49" fontId="81" fillId="0" borderId="64">
      <alignment horizontal="left" vertical="top"/>
      <protection locked="0"/>
    </xf>
    <xf numFmtId="49" fontId="81" fillId="0" borderId="64">
      <alignment horizontal="left" vertical="top"/>
      <protection locked="0"/>
    </xf>
    <xf numFmtId="49" fontId="81" fillId="82" borderId="64">
      <alignment horizontal="left" vertical="top"/>
      <protection locked="0"/>
    </xf>
    <xf numFmtId="0" fontId="81" fillId="0" borderId="64">
      <alignment horizontal="center" vertical="top" wrapText="1"/>
      <protection locked="0"/>
    </xf>
    <xf numFmtId="4" fontId="96" fillId="10" borderId="60">
      <alignment horizontal="right" vertical="center"/>
    </xf>
    <xf numFmtId="4" fontId="81" fillId="117" borderId="60">
      <alignment horizontal="right" vertical="center"/>
    </xf>
    <xf numFmtId="0" fontId="25" fillId="0" borderId="57"/>
    <xf numFmtId="0" fontId="21" fillId="20" borderId="55"/>
    <xf numFmtId="0" fontId="20" fillId="20" borderId="56"/>
    <xf numFmtId="0" fontId="19" fillId="7" borderId="55"/>
    <xf numFmtId="0" fontId="25" fillId="0" borderId="57"/>
    <xf numFmtId="0" fontId="19" fillId="130" borderId="55"/>
    <xf numFmtId="0" fontId="29" fillId="135" borderId="58"/>
    <xf numFmtId="4" fontId="97" fillId="116" borderId="56">
      <alignment vertical="center"/>
    </xf>
    <xf numFmtId="4" fontId="96" fillId="102" borderId="59">
      <alignment horizontal="left" vertical="center" indent="1"/>
    </xf>
    <xf numFmtId="4" fontId="96" fillId="10" borderId="60">
      <alignment horizontal="right" vertical="center"/>
    </xf>
    <xf numFmtId="49" fontId="81" fillId="4" borderId="64">
      <alignment horizontal="left" vertical="top"/>
      <protection locked="0"/>
    </xf>
    <xf numFmtId="0" fontId="16" fillId="23" borderId="58"/>
    <xf numFmtId="4" fontId="18" fillId="104" borderId="59">
      <alignment horizontal="left" vertical="center" indent="1"/>
    </xf>
    <xf numFmtId="4" fontId="95" fillId="101" borderId="56">
      <alignment horizontal="left" vertical="center" indent="1"/>
    </xf>
    <xf numFmtId="0" fontId="45" fillId="23" borderId="58"/>
    <xf numFmtId="0" fontId="112" fillId="23" borderId="58"/>
    <xf numFmtId="0" fontId="16" fillId="23" borderId="58"/>
    <xf numFmtId="0" fontId="45" fillId="23" borderId="58"/>
    <xf numFmtId="185" fontId="45" fillId="23" borderId="58"/>
    <xf numFmtId="0" fontId="78" fillId="135" borderId="58"/>
    <xf numFmtId="0" fontId="45" fillId="23" borderId="58"/>
    <xf numFmtId="0" fontId="76" fillId="0" borderId="54"/>
    <xf numFmtId="0" fontId="80" fillId="57" borderId="55">
      <alignment readingOrder="1"/>
      <protection locked="0"/>
    </xf>
    <xf numFmtId="0" fontId="16" fillId="23" borderId="58"/>
    <xf numFmtId="0" fontId="25" fillId="0" borderId="57"/>
    <xf numFmtId="0" fontId="21" fillId="20" borderId="55"/>
    <xf numFmtId="0" fontId="20" fillId="20" borderId="56"/>
    <xf numFmtId="0" fontId="19" fillId="7" borderId="55"/>
    <xf numFmtId="0" fontId="25" fillId="0" borderId="57"/>
    <xf numFmtId="0" fontId="19" fillId="130" borderId="55"/>
    <xf numFmtId="0" fontId="29" fillId="135" borderId="58"/>
    <xf numFmtId="4" fontId="96" fillId="102" borderId="59">
      <alignment horizontal="left" vertical="center" indent="1"/>
    </xf>
    <xf numFmtId="4" fontId="96" fillId="10" borderId="60">
      <alignment horizontal="right" vertical="center"/>
    </xf>
    <xf numFmtId="49" fontId="81" fillId="4" borderId="64">
      <alignment horizontal="left" vertical="top"/>
      <protection locked="0"/>
    </xf>
    <xf numFmtId="0" fontId="16" fillId="23" borderId="58"/>
    <xf numFmtId="0" fontId="45" fillId="23" borderId="58"/>
    <xf numFmtId="0" fontId="112" fillId="23" borderId="58"/>
    <xf numFmtId="0" fontId="16" fillId="23" borderId="58"/>
    <xf numFmtId="0" fontId="45" fillId="23" borderId="58"/>
    <xf numFmtId="185" fontId="45" fillId="23" borderId="58"/>
    <xf numFmtId="0" fontId="78" fillId="135" borderId="58"/>
    <xf numFmtId="0" fontId="45" fillId="23" borderId="58"/>
    <xf numFmtId="0" fontId="76" fillId="0" borderId="54"/>
    <xf numFmtId="0" fontId="25" fillId="0" borderId="57"/>
    <xf numFmtId="0" fontId="19" fillId="130" borderId="55"/>
    <xf numFmtId="0" fontId="29" fillId="135" borderId="58"/>
    <xf numFmtId="0" fontId="16" fillId="23" borderId="58"/>
    <xf numFmtId="9" fontId="1" fillId="0" borderId="0"/>
  </cellStyleXfs>
  <cellXfs count="294">
    <xf numFmtId="0" fontId="0" fillId="0" borderId="0" xfId="0"/>
    <xf numFmtId="0" fontId="3" fillId="0" borderId="0" xfId="1"/>
    <xf numFmtId="0" fontId="3" fillId="0" borderId="1" xfId="1" applyBorder="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8"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2" xfId="2" applyFont="1" applyBorder="1" applyAlignment="1">
      <alignment horizontal="justify"/>
    </xf>
    <xf numFmtId="0" fontId="42" fillId="0" borderId="32" xfId="2" applyFont="1" applyBorder="1" applyAlignment="1">
      <alignment vertical="top" wrapText="1"/>
    </xf>
    <xf numFmtId="0" fontId="42" fillId="0" borderId="34" xfId="2" applyFont="1" applyBorder="1" applyAlignment="1">
      <alignment vertical="top" wrapText="1"/>
    </xf>
    <xf numFmtId="0" fontId="42" fillId="0" borderId="33" xfId="2" applyFont="1" applyBorder="1" applyAlignment="1">
      <alignment vertical="top" wrapText="1"/>
    </xf>
    <xf numFmtId="0" fontId="41" fillId="0" borderId="32" xfId="2" applyFont="1" applyBorder="1" applyAlignment="1">
      <alignment horizontal="justify" vertical="top"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5" xfId="2" applyFont="1" applyBorder="1" applyAlignment="1">
      <alignment vertical="top" wrapText="1"/>
    </xf>
    <xf numFmtId="0" fontId="42" fillId="0" borderId="34" xfId="2" applyFont="1" applyBorder="1" applyAlignment="1">
      <alignment horizontal="justify" vertical="top" wrapText="1"/>
    </xf>
    <xf numFmtId="0" fontId="42" fillId="0" borderId="32" xfId="2" applyFont="1" applyBorder="1" applyAlignment="1">
      <alignment horizontal="justify" vertical="top" wrapText="1"/>
    </xf>
    <xf numFmtId="0" fontId="42" fillId="0" borderId="33" xfId="2" applyFont="1" applyBorder="1" applyAlignment="1">
      <alignment horizontal="left" vertical="center"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1039" applyFont="1" applyBorder="1" applyAlignment="1">
      <alignment horizontal="center" vertical="center" wrapText="1"/>
    </xf>
    <xf numFmtId="0" fontId="4" fillId="25" borderId="0" xfId="1" applyFont="1" applyFill="1" applyAlignment="1">
      <alignment horizontal="center" vertical="center"/>
    </xf>
    <xf numFmtId="0" fontId="11" fillId="25" borderId="1" xfId="61" applyFont="1" applyFill="1" applyBorder="1" applyAlignment="1">
      <alignment horizontal="left" vertical="center" wrapText="1"/>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15" fillId="0" borderId="0" xfId="1" applyFont="1"/>
    <xf numFmtId="0" fontId="7" fillId="0" borderId="52" xfId="1" applyFont="1" applyBorder="1" applyAlignment="1">
      <alignment horizontal="center" vertical="center" wrapText="1"/>
    </xf>
    <xf numFmtId="49" fontId="11" fillId="0" borderId="1" xfId="61" applyNumberFormat="1" applyFont="1" applyBorder="1" applyAlignment="1">
      <alignment horizontal="center" vertical="center"/>
    </xf>
    <xf numFmtId="49" fontId="11" fillId="0" borderId="1" xfId="61" applyNumberFormat="1" applyFont="1" applyBorder="1" applyAlignment="1">
      <alignment horizontal="center" vertical="center" wrapText="1"/>
    </xf>
    <xf numFmtId="9" fontId="7" fillId="0" borderId="1" xfId="1" applyNumberFormat="1" applyFont="1" applyBorder="1" applyAlignment="1">
      <alignment horizontal="center" vertical="center" wrapText="1"/>
    </xf>
    <xf numFmtId="0" fontId="116" fillId="0" borderId="64" xfId="1" applyFont="1" applyBorder="1" applyAlignment="1">
      <alignment horizontal="center" vertical="center" wrapText="1"/>
    </xf>
    <xf numFmtId="0" fontId="7" fillId="0" borderId="64" xfId="1" applyFont="1" applyBorder="1" applyAlignment="1">
      <alignment horizontal="center" vertical="center" wrapText="1"/>
    </xf>
    <xf numFmtId="0" fontId="7" fillId="25" borderId="64" xfId="1" applyFont="1" applyFill="1" applyBorder="1" applyAlignment="1">
      <alignment horizontal="center" vertical="center" wrapText="1"/>
    </xf>
    <xf numFmtId="49" fontId="7" fillId="0" borderId="64" xfId="1" applyNumberFormat="1" applyFont="1" applyBorder="1" applyAlignment="1">
      <alignment horizontal="center" vertical="center" wrapText="1"/>
    </xf>
    <xf numFmtId="0" fontId="40" fillId="0" borderId="64" xfId="49" applyFont="1" applyBorder="1" applyAlignment="1">
      <alignment horizontal="center" vertical="center"/>
    </xf>
    <xf numFmtId="0" fontId="37" fillId="0" borderId="64" xfId="49" applyFont="1" applyBorder="1" applyAlignment="1">
      <alignment horizontal="center" vertical="center"/>
    </xf>
    <xf numFmtId="0" fontId="36" fillId="0" borderId="64" xfId="49" applyFont="1" applyBorder="1"/>
    <xf numFmtId="49" fontId="37" fillId="0" borderId="64" xfId="49" applyNumberFormat="1" applyFont="1" applyBorder="1" applyAlignment="1">
      <alignment horizontal="center" vertical="center"/>
    </xf>
    <xf numFmtId="0" fontId="37" fillId="0" borderId="64" xfId="49" applyFont="1" applyBorder="1" applyAlignment="1">
      <alignment horizontal="center" vertical="center" wrapText="1"/>
    </xf>
    <xf numFmtId="0" fontId="36" fillId="0" borderId="64" xfId="49" applyFont="1" applyBorder="1" applyAlignment="1">
      <alignment horizontal="center" vertical="center"/>
    </xf>
    <xf numFmtId="49" fontId="37" fillId="0" borderId="64" xfId="49" applyNumberFormat="1" applyFont="1" applyBorder="1" applyAlignment="1">
      <alignment horizontal="center" vertical="center" wrapText="1"/>
    </xf>
    <xf numFmtId="14" fontId="37" fillId="0" borderId="64" xfId="49" applyNumberFormat="1" applyFont="1" applyBorder="1" applyAlignment="1">
      <alignment horizontal="center" vertical="center" wrapText="1"/>
    </xf>
    <xf numFmtId="164" fontId="37" fillId="0" borderId="64" xfId="49" applyNumberFormat="1" applyFont="1" applyBorder="1" applyAlignment="1">
      <alignment horizontal="center" vertical="center" wrapText="1"/>
    </xf>
    <xf numFmtId="164" fontId="37" fillId="0" borderId="64" xfId="49" applyNumberFormat="1" applyFont="1" applyBorder="1" applyAlignment="1">
      <alignment horizontal="center" vertical="center"/>
    </xf>
    <xf numFmtId="1" fontId="37" fillId="0" borderId="64" xfId="49" applyNumberFormat="1" applyFont="1" applyBorder="1" applyAlignment="1">
      <alignment horizontal="center" vertical="center" wrapText="1"/>
    </xf>
    <xf numFmtId="0" fontId="117" fillId="0" borderId="0" xfId="1081" applyFont="1" applyAlignment="1">
      <alignment horizontal="left"/>
    </xf>
    <xf numFmtId="0" fontId="117" fillId="0" borderId="0" xfId="1081" applyFont="1" applyAlignment="1">
      <alignment horizontal="right"/>
    </xf>
    <xf numFmtId="0" fontId="74" fillId="0" borderId="0" xfId="1081"/>
    <xf numFmtId="0" fontId="121" fillId="0" borderId="68" xfId="1081" applyFont="1" applyBorder="1" applyAlignment="1">
      <alignment horizontal="center" wrapText="1"/>
    </xf>
    <xf numFmtId="0" fontId="122" fillId="0" borderId="68" xfId="1081" applyFont="1" applyBorder="1" applyAlignment="1">
      <alignment horizontal="center" vertical="center" wrapText="1"/>
    </xf>
    <xf numFmtId="0" fontId="122" fillId="0" borderId="68" xfId="1081" applyFont="1" applyBorder="1" applyAlignment="1">
      <alignment horizontal="left" vertical="center" wrapText="1"/>
    </xf>
    <xf numFmtId="165" fontId="122" fillId="0" borderId="68" xfId="1081" applyNumberFormat="1" applyFont="1" applyBorder="1" applyAlignment="1">
      <alignment horizontal="center" vertical="center" wrapText="1"/>
    </xf>
    <xf numFmtId="0" fontId="102" fillId="0" borderId="0" xfId="1081" applyFont="1" applyAlignment="1">
      <alignment horizontal="left"/>
    </xf>
    <xf numFmtId="0" fontId="121" fillId="0" borderId="68" xfId="1081" applyFont="1" applyBorder="1" applyAlignment="1">
      <alignment horizontal="left" vertical="center" wrapText="1"/>
    </xf>
    <xf numFmtId="165" fontId="121" fillId="0" borderId="68" xfId="1081" applyNumberFormat="1" applyFont="1" applyBorder="1" applyAlignment="1">
      <alignment horizontal="center" vertical="center" wrapText="1"/>
    </xf>
    <xf numFmtId="49" fontId="122" fillId="0" borderId="68" xfId="1081" applyNumberFormat="1" applyFont="1" applyBorder="1" applyAlignment="1">
      <alignment horizontal="center" vertical="center" wrapText="1"/>
    </xf>
    <xf numFmtId="0" fontId="41" fillId="0" borderId="32" xfId="2" applyFont="1" applyBorder="1" applyAlignment="1">
      <alignment horizontal="center" wrapText="1"/>
    </xf>
    <xf numFmtId="0" fontId="41" fillId="0" borderId="32" xfId="2" applyFont="1" applyBorder="1" applyAlignment="1">
      <alignment horizontal="center"/>
    </xf>
    <xf numFmtId="0" fontId="41" fillId="0" borderId="33" xfId="2" applyFont="1" applyBorder="1" applyAlignment="1">
      <alignment horizontal="center"/>
    </xf>
    <xf numFmtId="166" fontId="41" fillId="0" borderId="32" xfId="2" applyNumberFormat="1" applyFont="1" applyBorder="1" applyAlignment="1">
      <alignment horizontal="center"/>
    </xf>
    <xf numFmtId="167" fontId="41" fillId="0" borderId="32" xfId="2" applyNumberFormat="1" applyFont="1" applyBorder="1" applyAlignment="1">
      <alignment horizontal="center" vertical="top" wrapText="1"/>
    </xf>
    <xf numFmtId="9" fontId="41" fillId="0" borderId="32" xfId="3397" applyFont="1" applyBorder="1" applyAlignment="1">
      <alignment horizontal="center" vertical="top" wrapText="1"/>
    </xf>
    <xf numFmtId="168" fontId="41" fillId="0" borderId="32" xfId="2" applyNumberFormat="1" applyFont="1" applyBorder="1" applyAlignment="1">
      <alignment horizontal="center" vertical="top" wrapText="1"/>
    </xf>
    <xf numFmtId="169" fontId="41" fillId="0" borderId="32" xfId="2" applyNumberFormat="1" applyFont="1" applyBorder="1" applyAlignment="1">
      <alignment horizontal="center" vertical="top" wrapText="1"/>
    </xf>
    <xf numFmtId="9" fontId="118" fillId="0" borderId="68" xfId="3397" applyFont="1" applyBorder="1" applyAlignment="1">
      <alignment horizontal="center" wrapText="1"/>
    </xf>
    <xf numFmtId="0" fontId="117" fillId="0" borderId="68" xfId="0" applyFont="1" applyBorder="1" applyAlignment="1">
      <alignment horizontal="center" wrapText="1"/>
    </xf>
    <xf numFmtId="9" fontId="117" fillId="0" borderId="68" xfId="3397" applyFont="1" applyBorder="1" applyAlignment="1">
      <alignment horizontal="center" wrapText="1"/>
    </xf>
    <xf numFmtId="9" fontId="117" fillId="0" borderId="68" xfId="0" applyNumberFormat="1" applyFont="1" applyBorder="1" applyAlignment="1">
      <alignment horizontal="center" wrapText="1"/>
    </xf>
    <xf numFmtId="0" fontId="42" fillId="0" borderId="73" xfId="2" applyFont="1" applyBorder="1" applyAlignment="1">
      <alignment vertical="top" wrapText="1"/>
    </xf>
    <xf numFmtId="0" fontId="41" fillId="0" borderId="64" xfId="2" applyFont="1" applyBorder="1" applyAlignment="1">
      <alignment horizontal="center" vertical="top" wrapText="1"/>
    </xf>
    <xf numFmtId="0" fontId="41" fillId="0" borderId="27" xfId="2" applyFont="1" applyBorder="1" applyAlignment="1">
      <alignment vertical="top" wrapText="1"/>
    </xf>
    <xf numFmtId="0" fontId="41" fillId="0" borderId="34" xfId="2" applyFont="1" applyBorder="1" applyAlignment="1">
      <alignment horizontal="center" vertical="top" wrapText="1"/>
    </xf>
    <xf numFmtId="0" fontId="41" fillId="0" borderId="36" xfId="2" applyFont="1" applyBorder="1" applyAlignment="1">
      <alignment horizontal="center" vertical="top" wrapText="1"/>
    </xf>
    <xf numFmtId="0" fontId="41" fillId="0" borderId="33" xfId="2" applyFont="1" applyBorder="1" applyAlignment="1">
      <alignment horizontal="center" vertical="top" wrapText="1"/>
    </xf>
    <xf numFmtId="0" fontId="41" fillId="0" borderId="37" xfId="2" applyFont="1" applyBorder="1" applyAlignment="1">
      <alignment horizontal="center" vertical="top" wrapText="1"/>
    </xf>
    <xf numFmtId="0" fontId="118" fillId="0" borderId="68" xfId="1081" applyFont="1" applyBorder="1" applyAlignment="1">
      <alignment horizontal="left" wrapText="1"/>
    </xf>
    <xf numFmtId="0" fontId="117" fillId="0" borderId="68" xfId="1081" applyFont="1" applyBorder="1" applyAlignment="1">
      <alignment horizontal="left" wrapText="1"/>
    </xf>
    <xf numFmtId="0" fontId="118" fillId="0" borderId="68" xfId="0" applyFont="1" applyBorder="1" applyAlignment="1">
      <alignment horizontal="center" vertical="center" wrapText="1"/>
    </xf>
    <xf numFmtId="0" fontId="118" fillId="0" borderId="68" xfId="1081" applyFont="1" applyBorder="1" applyAlignment="1">
      <alignment horizontal="center" vertical="center" wrapText="1"/>
    </xf>
    <xf numFmtId="0" fontId="118" fillId="0" borderId="0" xfId="1081" applyFont="1" applyAlignment="1">
      <alignment horizontal="left"/>
    </xf>
    <xf numFmtId="0" fontId="117" fillId="0" borderId="68" xfId="0" applyFont="1" applyBorder="1" applyAlignment="1">
      <alignment horizontal="center" vertical="center" wrapText="1"/>
    </xf>
    <xf numFmtId="14" fontId="117" fillId="0" borderId="68" xfId="0" applyNumberFormat="1" applyFont="1" applyBorder="1" applyAlignment="1">
      <alignment horizontal="center" vertical="center" wrapText="1"/>
    </xf>
    <xf numFmtId="9" fontId="117" fillId="0" borderId="68" xfId="3397" applyFont="1" applyBorder="1" applyAlignment="1">
      <alignment horizontal="center" vertical="center" wrapText="1"/>
    </xf>
    <xf numFmtId="170" fontId="37" fillId="0" borderId="64" xfId="49" applyNumberFormat="1" applyFont="1" applyBorder="1" applyAlignment="1">
      <alignment horizontal="center" vertical="center" wrapText="1"/>
    </xf>
    <xf numFmtId="171" fontId="37" fillId="0" borderId="64" xfId="49" applyNumberFormat="1" applyFont="1" applyBorder="1" applyAlignment="1">
      <alignment horizontal="center" vertical="center" wrapText="1"/>
    </xf>
    <xf numFmtId="0" fontId="10" fillId="0" borderId="0" xfId="1" applyFont="1"/>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51" fillId="0" borderId="21" xfId="50" applyFont="1" applyBorder="1" applyAlignment="1">
      <alignment horizontal="center" vertical="center"/>
    </xf>
    <xf numFmtId="0" fontId="51" fillId="0" borderId="1" xfId="50" applyFont="1" applyBorder="1" applyAlignment="1">
      <alignment horizontal="center" vertical="center"/>
    </xf>
    <xf numFmtId="0" fontId="53" fillId="0" borderId="19" xfId="50" applyFont="1" applyBorder="1" applyAlignment="1">
      <alignment vertical="center"/>
    </xf>
    <xf numFmtId="0" fontId="51" fillId="0" borderId="0" xfId="50" applyFont="1"/>
    <xf numFmtId="0" fontId="1" fillId="0" borderId="0" xfId="50"/>
    <xf numFmtId="0" fontId="117" fillId="0" borderId="68" xfId="1081" applyFont="1" applyBorder="1" applyAlignment="1">
      <alignment horizontal="center" vertical="center" wrapText="1"/>
    </xf>
    <xf numFmtId="0" fontId="74" fillId="0" borderId="0" xfId="1081" applyAlignment="1">
      <alignment horizontal="left"/>
    </xf>
    <xf numFmtId="0" fontId="121" fillId="0" borderId="68" xfId="1081" applyFont="1" applyBorder="1" applyAlignment="1">
      <alignment horizontal="center" vertical="center" wrapText="1"/>
    </xf>
    <xf numFmtId="0" fontId="40" fillId="0" borderId="64" xfId="49" applyFont="1" applyBorder="1" applyAlignment="1">
      <alignment horizontal="center" vertical="center" wrapText="1"/>
    </xf>
    <xf numFmtId="0" fontId="36" fillId="0" borderId="0" xfId="49" applyFont="1"/>
    <xf numFmtId="0" fontId="41" fillId="0" borderId="0" xfId="2" applyFont="1"/>
    <xf numFmtId="0" fontId="48" fillId="0" borderId="0" xfId="2" applyFont="1" applyAlignment="1">
      <alignment horizontal="center"/>
    </xf>
    <xf numFmtId="0" fontId="41" fillId="0" borderId="32" xfId="2" applyFont="1" applyBorder="1" applyAlignment="1">
      <alignment horizontal="center" vertical="top" wrapText="1"/>
    </xf>
    <xf numFmtId="0" fontId="121" fillId="0" borderId="68" xfId="108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6" xfId="0" applyBorder="1"/>
    <xf numFmtId="0" fontId="0" fillId="0" borderId="67"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9"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4" xfId="1" applyFont="1" applyBorder="1" applyAlignment="1">
      <alignment vertical="center"/>
    </xf>
    <xf numFmtId="0" fontId="0" fillId="0" borderId="14"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16" xfId="0" applyBorder="1"/>
    <xf numFmtId="0" fontId="0" fillId="0" borderId="15" xfId="0" applyBorder="1"/>
    <xf numFmtId="0" fontId="0" fillId="0" borderId="6" xfId="0" applyBorder="1"/>
    <xf numFmtId="0" fontId="11" fillId="0" borderId="14"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65" xfId="61" applyFont="1" applyBorder="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1" xfId="50" applyFont="1" applyBorder="1" applyAlignment="1">
      <alignment horizontal="center" vertical="center"/>
    </xf>
    <xf numFmtId="0" fontId="0" fillId="0" borderId="25" xfId="0" applyBorder="1"/>
    <xf numFmtId="0" fontId="53" fillId="0" borderId="31" xfId="50" applyFont="1" applyBorder="1" applyAlignment="1">
      <alignment horizontal="center" vertical="center"/>
    </xf>
    <xf numFmtId="0" fontId="0" fillId="0" borderId="31" xfId="0" applyBorder="1"/>
    <xf numFmtId="0" fontId="51" fillId="0" borderId="20" xfId="50" applyFont="1" applyBorder="1" applyAlignment="1">
      <alignment vertical="center"/>
    </xf>
    <xf numFmtId="0" fontId="51" fillId="0" borderId="1" xfId="50" applyFont="1" applyBorder="1" applyAlignment="1">
      <alignment horizontal="center" vertical="center"/>
    </xf>
    <xf numFmtId="0" fontId="53" fillId="0" borderId="20" xfId="50" applyFont="1" applyBorder="1" applyAlignment="1">
      <alignment vertical="center" wrapText="1"/>
    </xf>
    <xf numFmtId="0" fontId="51" fillId="0" borderId="75" xfId="50" applyFont="1" applyBorder="1" applyAlignment="1">
      <alignment vertical="center"/>
    </xf>
    <xf numFmtId="0" fontId="0" fillId="0" borderId="29" xfId="0" applyBorder="1"/>
    <xf numFmtId="0" fontId="0" fillId="0" borderId="28" xfId="0" applyBorder="1"/>
    <xf numFmtId="0" fontId="53" fillId="0" borderId="22" xfId="50" applyFont="1" applyBorder="1" applyAlignment="1">
      <alignment horizontal="left" vertical="center"/>
    </xf>
    <xf numFmtId="0" fontId="0" fillId="0" borderId="26" xfId="0" applyBorder="1"/>
    <xf numFmtId="0" fontId="53" fillId="0" borderId="20" xfId="50" applyFont="1" applyBorder="1" applyAlignment="1">
      <alignment vertical="center"/>
    </xf>
    <xf numFmtId="0" fontId="51" fillId="0" borderId="19" xfId="50" applyFont="1" applyBorder="1" applyAlignment="1">
      <alignment vertical="center"/>
    </xf>
    <xf numFmtId="0" fontId="0" fillId="0" borderId="23" xfId="0" applyBorder="1"/>
    <xf numFmtId="0" fontId="0" fillId="0" borderId="17" xfId="0" applyBorder="1"/>
    <xf numFmtId="0" fontId="51" fillId="0" borderId="0" xfId="50" applyFont="1"/>
    <xf numFmtId="0" fontId="1" fillId="0" borderId="0" xfId="50"/>
    <xf numFmtId="0" fontId="51" fillId="0" borderId="22" xfId="50" applyFont="1" applyBorder="1" applyAlignment="1">
      <alignment vertical="center"/>
    </xf>
    <xf numFmtId="0" fontId="51" fillId="0" borderId="27" xfId="50" applyFont="1" applyBorder="1" applyAlignment="1">
      <alignment vertical="center"/>
    </xf>
    <xf numFmtId="0" fontId="0" fillId="0" borderId="74" xfId="0" applyBorder="1"/>
    <xf numFmtId="0" fontId="53" fillId="0" borderId="20" xfId="50" applyFont="1" applyBorder="1" applyAlignment="1">
      <alignment horizontal="left" vertical="top"/>
    </xf>
    <xf numFmtId="0" fontId="51" fillId="0" borderId="24" xfId="50" applyFont="1" applyBorder="1" applyAlignment="1">
      <alignment vertical="center"/>
    </xf>
    <xf numFmtId="0" fontId="51" fillId="0" borderId="1" xfId="50" applyFont="1" applyBorder="1" applyAlignment="1">
      <alignment horizontal="center" vertical="center" wrapText="1"/>
    </xf>
    <xf numFmtId="0" fontId="53" fillId="0" borderId="19" xfId="50" applyFont="1" applyBorder="1" applyAlignment="1">
      <alignment vertical="center"/>
    </xf>
    <xf numFmtId="0" fontId="51" fillId="0" borderId="76" xfId="50" applyFont="1" applyBorder="1" applyAlignment="1">
      <alignment vertical="center"/>
    </xf>
    <xf numFmtId="0" fontId="0" fillId="0" borderId="30" xfId="0" applyBorder="1"/>
    <xf numFmtId="0" fontId="53" fillId="0" borderId="24" xfId="50" applyFont="1" applyBorder="1" applyAlignment="1">
      <alignment vertical="center"/>
    </xf>
    <xf numFmtId="0" fontId="53" fillId="0" borderId="14" xfId="50" applyFont="1" applyBorder="1" applyAlignment="1">
      <alignment horizontal="center"/>
    </xf>
    <xf numFmtId="0" fontId="51" fillId="0" borderId="22" xfId="50" applyFont="1" applyBorder="1" applyAlignment="1">
      <alignment horizontal="left" vertical="center"/>
    </xf>
    <xf numFmtId="0" fontId="118" fillId="0" borderId="0" xfId="1081" applyFont="1" applyAlignment="1">
      <alignment horizontal="center"/>
    </xf>
    <xf numFmtId="0" fontId="74" fillId="0" borderId="0" xfId="1081" applyAlignment="1">
      <alignment horizontal="left"/>
    </xf>
    <xf numFmtId="0" fontId="117" fillId="0" borderId="68" xfId="1081" applyFont="1" applyBorder="1" applyAlignment="1">
      <alignment horizontal="center" vertical="center" wrapText="1"/>
    </xf>
    <xf numFmtId="0" fontId="0" fillId="0" borderId="69" xfId="0" applyBorder="1"/>
    <xf numFmtId="0" fontId="0" fillId="0" borderId="72" xfId="0" applyBorder="1"/>
    <xf numFmtId="0" fontId="117" fillId="0" borderId="0" xfId="1081" applyFont="1" applyAlignment="1">
      <alignment horizontal="center"/>
    </xf>
    <xf numFmtId="0" fontId="0" fillId="0" borderId="78" xfId="0" applyBorder="1"/>
    <xf numFmtId="0" fontId="0" fillId="0" borderId="79" xfId="0" applyBorder="1"/>
    <xf numFmtId="0" fontId="118" fillId="0" borderId="0" xfId="1081" applyFont="1" applyAlignment="1">
      <alignment horizontal="center" wrapText="1"/>
    </xf>
    <xf numFmtId="0" fontId="119" fillId="0" borderId="0" xfId="1081" applyFont="1" applyAlignment="1">
      <alignment horizontal="center"/>
    </xf>
    <xf numFmtId="0" fontId="120" fillId="0" borderId="0" xfId="1081" applyFont="1" applyAlignment="1">
      <alignment horizontal="center" wrapText="1"/>
    </xf>
    <xf numFmtId="0" fontId="121" fillId="0" borderId="68" xfId="1081" applyFont="1" applyBorder="1" applyAlignment="1">
      <alignment horizontal="center" vertical="center" wrapText="1"/>
    </xf>
    <xf numFmtId="0" fontId="0" fillId="0" borderId="77" xfId="0" applyBorder="1"/>
    <xf numFmtId="0" fontId="0" fillId="0" borderId="70" xfId="0" applyBorder="1"/>
    <xf numFmtId="0" fontId="0" fillId="0" borderId="71"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64" xfId="49" applyFont="1" applyBorder="1" applyAlignment="1">
      <alignment horizontal="center" vertical="center" wrapText="1"/>
    </xf>
    <xf numFmtId="0" fontId="0" fillId="0" borderId="80" xfId="0" applyBorder="1"/>
    <xf numFmtId="0" fontId="0" fillId="0" borderId="81" xfId="0" applyBorder="1"/>
    <xf numFmtId="0" fontId="0" fillId="0" borderId="82" xfId="0" applyBorder="1"/>
    <xf numFmtId="0" fontId="43" fillId="0" borderId="64" xfId="49" applyFont="1" applyBorder="1" applyAlignment="1">
      <alignment horizontal="center" vertical="center" textRotation="90" wrapText="1"/>
    </xf>
    <xf numFmtId="0" fontId="50" fillId="0" borderId="64" xfId="49" applyFont="1" applyBorder="1" applyAlignment="1">
      <alignment horizontal="center" vertical="center" wrapText="1"/>
    </xf>
    <xf numFmtId="0" fontId="0" fillId="0" borderId="83" xfId="0" applyBorder="1"/>
    <xf numFmtId="0" fontId="40" fillId="0" borderId="1" xfId="49" applyFont="1" applyBorder="1" applyAlignment="1">
      <alignment horizontal="center" vertical="center"/>
    </xf>
    <xf numFmtId="0" fontId="40" fillId="0" borderId="64" xfId="49" applyFont="1" applyBorder="1" applyAlignment="1">
      <alignment horizontal="center" vertical="center" textRotation="90" wrapText="1"/>
    </xf>
    <xf numFmtId="0" fontId="39" fillId="0" borderId="14"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65" xfId="49" applyFont="1" applyBorder="1" applyAlignment="1">
      <alignment horizontal="center" vertical="center" wrapText="1"/>
    </xf>
    <xf numFmtId="0" fontId="0" fillId="0" borderId="5" xfId="0" applyBorder="1"/>
    <xf numFmtId="0" fontId="41" fillId="0" borderId="32" xfId="2" applyFont="1" applyBorder="1" applyAlignment="1">
      <alignment horizontal="center" vertical="top" wrapText="1"/>
    </xf>
    <xf numFmtId="0" fontId="0" fillId="0" borderId="35" xfId="0" applyBorder="1"/>
    <xf numFmtId="0" fontId="0" fillId="0" borderId="34"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165" fontId="41" fillId="0" borderId="64" xfId="0" applyNumberFormat="1" applyFont="1" applyFill="1" applyBorder="1" applyAlignment="1">
      <alignment horizontal="center" vertical="center" wrapText="1"/>
    </xf>
    <xf numFmtId="0" fontId="0" fillId="0" borderId="78" xfId="0" applyBorder="1" applyAlignment="1">
      <alignment horizontal="center"/>
    </xf>
    <xf numFmtId="0" fontId="74" fillId="0" borderId="0" xfId="1081" applyFill="1" applyAlignment="1">
      <alignment horizontal="left"/>
    </xf>
    <xf numFmtId="0" fontId="121" fillId="0" borderId="68" xfId="1081" applyFont="1" applyFill="1" applyBorder="1" applyAlignment="1">
      <alignment horizontal="center" vertical="center" wrapText="1"/>
    </xf>
    <xf numFmtId="0" fontId="121" fillId="0" borderId="68" xfId="1081" applyFont="1" applyFill="1" applyBorder="1" applyAlignment="1">
      <alignment horizontal="center" wrapText="1"/>
    </xf>
    <xf numFmtId="165" fontId="121" fillId="0" borderId="68" xfId="1081" applyNumberFormat="1" applyFont="1" applyFill="1" applyBorder="1" applyAlignment="1">
      <alignment horizontal="center" vertical="center" wrapText="1"/>
    </xf>
    <xf numFmtId="0" fontId="122" fillId="0" borderId="68" xfId="1081" applyFont="1" applyFill="1" applyBorder="1" applyAlignment="1">
      <alignment horizontal="center" vertical="center" wrapText="1"/>
    </xf>
    <xf numFmtId="165" fontId="121" fillId="0" borderId="64" xfId="0" applyNumberFormat="1" applyFont="1" applyFill="1" applyBorder="1" applyAlignment="1">
      <alignment horizontal="center" vertical="center" wrapText="1"/>
    </xf>
    <xf numFmtId="165" fontId="42" fillId="0" borderId="64" xfId="0" applyNumberFormat="1" applyFont="1" applyFill="1" applyBorder="1" applyAlignment="1">
      <alignment horizontal="center" vertical="center" wrapText="1"/>
    </xf>
    <xf numFmtId="9" fontId="41" fillId="0" borderId="32" xfId="3397" applyFont="1" applyFill="1" applyBorder="1" applyAlignment="1">
      <alignment horizontal="center" vertical="top" wrapText="1"/>
    </xf>
  </cellXfs>
  <cellStyles count="3398">
    <cellStyle name=" 1" xfId="95"/>
    <cellStyle name="_2008г. и 4кв" xfId="96"/>
    <cellStyle name="_4_macro 2009" xfId="97"/>
    <cellStyle name="_Condition-long(2012-2030)нах" xfId="98"/>
    <cellStyle name="_CPI foodimp" xfId="99"/>
    <cellStyle name="_macro 2012 var 1" xfId="100"/>
    <cellStyle name="_SeriesAttributes" xfId="101"/>
    <cellStyle name="_SeriesAttributes 2" xfId="1976"/>
    <cellStyle name="_SeriesAttributes 3" xfId="3185"/>
    <cellStyle name="_SeriesAttributes 4" xfId="3293"/>
    <cellStyle name="_SeriesAttributes 5" xfId="3336"/>
    <cellStyle name="_SeriesAttributes 6" xfId="3372"/>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14155735 2 2" xfId="1943"/>
    <cellStyle name="Arial007000001514155735 2 3" xfId="3360"/>
    <cellStyle name="Arial007000001514155735 2 4" xfId="3383"/>
    <cellStyle name="Arial007000001514155735 3" xfId="3226"/>
    <cellStyle name="Arial007000001514155735 4" xfId="3184"/>
    <cellStyle name="Arial007000001514155735 5" xfId="3292"/>
    <cellStyle name="Arial0070000015536870911" xfId="368"/>
    <cellStyle name="Arial0070000015536870911 2" xfId="369"/>
    <cellStyle name="Arial0070000015536870911 2 2" xfId="3031"/>
    <cellStyle name="Arial0070000015536870911 2 3" xfId="3302"/>
    <cellStyle name="Arial0070000015536870911 2 4" xfId="3345"/>
    <cellStyle name="Arial0070000015536870911 3" xfId="1942"/>
    <cellStyle name="Arial0070000015536870911 4" xfId="3301"/>
    <cellStyle name="Arial0070000015536870911 5" xfId="3344"/>
    <cellStyle name="Arial007000001565535" xfId="370"/>
    <cellStyle name="Arial007000001565535 2" xfId="371"/>
    <cellStyle name="Arial007000001565535 2 2" xfId="3030"/>
    <cellStyle name="Arial007000001565535 2 3" xfId="3303"/>
    <cellStyle name="Arial007000001565535 2 4" xfId="3346"/>
    <cellStyle name="Arial007000001565535 3" xfId="1941"/>
    <cellStyle name="Arial007000001565535 4" xfId="3183"/>
    <cellStyle name="Arial007000001565535 5" xfId="3291"/>
    <cellStyle name="Arial0110010000536870911" xfId="372"/>
    <cellStyle name="Arial01101000015536870911" xfId="373"/>
    <cellStyle name="Arial01101000015536870911 2" xfId="2222"/>
    <cellStyle name="Arial01101000015536870911 3" xfId="3028"/>
    <cellStyle name="Arial01101000015536870911 4" xfId="2032"/>
    <cellStyle name="Arial01101000015536870911 5" xfId="3182"/>
    <cellStyle name="Arial01101000015536870911 6" xfId="3290"/>
    <cellStyle name="Arial017010000536870911" xfId="374"/>
    <cellStyle name="Arial018000000536870911" xfId="375"/>
    <cellStyle name="Arial10170100015536870911" xfId="376"/>
    <cellStyle name="Arial10170100015536870911 2" xfId="377"/>
    <cellStyle name="Arial10170100015536870911 2 2" xfId="3024"/>
    <cellStyle name="Arial10170100015536870911 2 3" xfId="3180"/>
    <cellStyle name="Arial10170100015536870911 2 4" xfId="3288"/>
    <cellStyle name="Arial10170100015536870911 3" xfId="3025"/>
    <cellStyle name="Arial10170100015536870911 4" xfId="3181"/>
    <cellStyle name="Arial10170100015536870911 5" xfId="3289"/>
    <cellStyle name="Arial107000000536870911" xfId="378"/>
    <cellStyle name="Arial107000001514155735" xfId="379"/>
    <cellStyle name="Arial107000001514155735 2" xfId="380"/>
    <cellStyle name="Arial107000001514155735 2 2" xfId="3021"/>
    <cellStyle name="Arial107000001514155735 2 3" xfId="3178"/>
    <cellStyle name="Arial107000001514155735 2 4" xfId="3286"/>
    <cellStyle name="Arial107000001514155735 3" xfId="3022"/>
    <cellStyle name="Arial107000001514155735 4" xfId="3179"/>
    <cellStyle name="Arial107000001514155735 5" xfId="3287"/>
    <cellStyle name="Arial107000001514155735FMT" xfId="381"/>
    <cellStyle name="Arial107000001514155735FMT 2" xfId="382"/>
    <cellStyle name="Arial107000001514155735FMT 2 2" xfId="3019"/>
    <cellStyle name="Arial107000001514155735FMT 2 3" xfId="3176"/>
    <cellStyle name="Arial107000001514155735FMT 2 4" xfId="3284"/>
    <cellStyle name="Arial107000001514155735FMT 3" xfId="3020"/>
    <cellStyle name="Arial107000001514155735FMT 4" xfId="3177"/>
    <cellStyle name="Arial107000001514155735FMT 5" xfId="3285"/>
    <cellStyle name="Arial1070000015536870911" xfId="383"/>
    <cellStyle name="Arial1070000015536870911 2" xfId="384"/>
    <cellStyle name="Arial1070000015536870911 2 2" xfId="3017"/>
    <cellStyle name="Arial1070000015536870911 2 3" xfId="3219"/>
    <cellStyle name="Arial1070000015536870911 2 4" xfId="3282"/>
    <cellStyle name="Arial1070000015536870911 3" xfId="3018"/>
    <cellStyle name="Arial1070000015536870911 4" xfId="3175"/>
    <cellStyle name="Arial1070000015536870911 5" xfId="3283"/>
    <cellStyle name="Arial1070000015536870911FMT" xfId="385"/>
    <cellStyle name="Arial1070000015536870911FMT 2" xfId="386"/>
    <cellStyle name="Arial1070000015536870911FMT 2 2" xfId="3015"/>
    <cellStyle name="Arial1070000015536870911FMT 2 3" xfId="3173"/>
    <cellStyle name="Arial1070000015536870911FMT 2 4" xfId="3281"/>
    <cellStyle name="Arial1070000015536870911FMT 3" xfId="3016"/>
    <cellStyle name="Arial1070000015536870911FMT 4" xfId="3174"/>
    <cellStyle name="Arial1070000015536870911FMT 5" xfId="3316"/>
    <cellStyle name="Arial107000001565535" xfId="387"/>
    <cellStyle name="Arial107000001565535 2" xfId="388"/>
    <cellStyle name="Arial107000001565535 2 2" xfId="3013"/>
    <cellStyle name="Arial107000001565535 2 3" xfId="3171"/>
    <cellStyle name="Arial107000001565535 2 4" xfId="3279"/>
    <cellStyle name="Arial107000001565535 3" xfId="3014"/>
    <cellStyle name="Arial107000001565535 4" xfId="3172"/>
    <cellStyle name="Arial107000001565535 5" xfId="3280"/>
    <cellStyle name="Arial107000001565535FMT" xfId="389"/>
    <cellStyle name="Arial107000001565535FMT 2" xfId="390"/>
    <cellStyle name="Arial107000001565535FMT 2 2" xfId="3011"/>
    <cellStyle name="Arial107000001565535FMT 2 3" xfId="1956"/>
    <cellStyle name="Arial107000001565535FMT 2 4" xfId="3194"/>
    <cellStyle name="Arial107000001565535FMT 3" xfId="3012"/>
    <cellStyle name="Arial107000001565535FMT 4" xfId="3170"/>
    <cellStyle name="Arial107000001565535FMT 5" xfId="3278"/>
    <cellStyle name="Arial117100000536870911" xfId="391"/>
    <cellStyle name="Arial118000000536870911" xfId="392"/>
    <cellStyle name="Arial2110100000536870911" xfId="393"/>
    <cellStyle name="Arial21101000015536870911" xfId="394"/>
    <cellStyle name="Arial21101000015536870911 2" xfId="2241"/>
    <cellStyle name="Arial21101000015536870911 3" xfId="3010"/>
    <cellStyle name="Arial21101000015536870911 4" xfId="2046"/>
    <cellStyle name="Arial21101000015536870911 5" xfId="3166"/>
    <cellStyle name="Arial21101000015536870911 6" xfId="3277"/>
    <cellStyle name="Arial2170000015536870911" xfId="395"/>
    <cellStyle name="Arial2170000015536870911 2" xfId="396"/>
    <cellStyle name="Arial2170000015536870911 2 2" xfId="1940"/>
    <cellStyle name="Arial2170000015536870911 2 3" xfId="3169"/>
    <cellStyle name="Arial2170000015536870911 2 4" xfId="3275"/>
    <cellStyle name="Arial2170000015536870911 3" xfId="3009"/>
    <cellStyle name="Arial2170000015536870911 4" xfId="3218"/>
    <cellStyle name="Arial2170000015536870911 5" xfId="1960"/>
    <cellStyle name="Arial2170000015536870911FMT" xfId="397"/>
    <cellStyle name="Arial2170000015536870911FMT 2" xfId="398"/>
    <cellStyle name="Arial2170000015536870911FMT 2 2" xfId="1958"/>
    <cellStyle name="Arial2170000015536870911FMT 2 3" xfId="3168"/>
    <cellStyle name="Arial2170000015536870911FMT 2 4" xfId="3274"/>
    <cellStyle name="Arial2170000015536870911FMT 3" xfId="3008"/>
    <cellStyle name="Arial2170000015536870911FMT 4" xfId="3304"/>
    <cellStyle name="Arial2170000015536870911FMT 5" xfId="3347"/>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alculation 2" xfId="2254"/>
    <cellStyle name="Calculation 3" xfId="3001"/>
    <cellStyle name="Calculation 4" xfId="1915"/>
    <cellStyle name="Calculation 5" xfId="3167"/>
    <cellStyle name="Calculation 6" xfId="3326"/>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er2 2" xfId="2289"/>
    <cellStyle name="Header2 3" xfId="2974"/>
    <cellStyle name="Header2 4" xfId="1919"/>
    <cellStyle name="Header2 5" xfId="3164"/>
    <cellStyle name="Header2 6" xfId="3266"/>
    <cellStyle name="Heading 1" xfId="449"/>
    <cellStyle name="Heading 2" xfId="450"/>
    <cellStyle name="Heading 3" xfId="451"/>
    <cellStyle name="Heading 4" xfId="452"/>
    <cellStyle name="Input" xfId="453"/>
    <cellStyle name="Input 2" xfId="2293"/>
    <cellStyle name="Input 3" xfId="2969"/>
    <cellStyle name="Input 4" xfId="2085"/>
    <cellStyle name="Input 5" xfId="3163"/>
    <cellStyle name="Input 6" xfId="3265"/>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2 2" xfId="2311"/>
    <cellStyle name="Note 2 3" xfId="2949"/>
    <cellStyle name="Note 2 4" xfId="2098"/>
    <cellStyle name="Note 2 5" xfId="3154"/>
    <cellStyle name="Note 2 6" xfId="3264"/>
    <cellStyle name="Note 3" xfId="474"/>
    <cellStyle name="Note 3 2" xfId="2312"/>
    <cellStyle name="Note 3 3" xfId="2948"/>
    <cellStyle name="Note 3 4" xfId="1920"/>
    <cellStyle name="Note 3 5" xfId="1947"/>
    <cellStyle name="Note 3 6" xfId="3313"/>
    <cellStyle name="Note 4" xfId="475"/>
    <cellStyle name="Note 4 2" xfId="2313"/>
    <cellStyle name="Note 4 3" xfId="2947"/>
    <cellStyle name="Note 4 4" xfId="2099"/>
    <cellStyle name="Note 4 5" xfId="3215"/>
    <cellStyle name="Note 4 6" xfId="3263"/>
    <cellStyle name="Note 5" xfId="2310"/>
    <cellStyle name="Note 6" xfId="2950"/>
    <cellStyle name="Note 7" xfId="2097"/>
    <cellStyle name="Note 8" xfId="3155"/>
    <cellStyle name="Note 9" xfId="3196"/>
    <cellStyle name="Note_7-р_Из_Системы" xfId="476"/>
    <cellStyle name="Output" xfId="477"/>
    <cellStyle name="Output 2" xfId="2314"/>
    <cellStyle name="Output 3" xfId="2946"/>
    <cellStyle name="Output 4" xfId="2100"/>
    <cellStyle name="Output 5" xfId="3153"/>
    <cellStyle name="Output 6" xfId="3262"/>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10" xfId="2106"/>
    <cellStyle name="SAPBEXaggData 11" xfId="3152"/>
    <cellStyle name="SAPBEXaggData 12" xfId="3261"/>
    <cellStyle name="SAPBEXaggData 2" xfId="488"/>
    <cellStyle name="SAPBEXaggData 2 2" xfId="2325"/>
    <cellStyle name="SAPBEXaggData 2 3" xfId="2935"/>
    <cellStyle name="SAPBEXaggData 2 4" xfId="2107"/>
    <cellStyle name="SAPBEXaggData 2 5" xfId="3151"/>
    <cellStyle name="SAPBEXaggData 2 6" xfId="3260"/>
    <cellStyle name="SAPBEXaggData 3" xfId="489"/>
    <cellStyle name="SAPBEXaggData 3 2" xfId="2326"/>
    <cellStyle name="SAPBEXaggData 3 3" xfId="2934"/>
    <cellStyle name="SAPBEXaggData 3 4" xfId="2108"/>
    <cellStyle name="SAPBEXaggData 3 5" xfId="3150"/>
    <cellStyle name="SAPBEXaggData 3 6" xfId="3259"/>
    <cellStyle name="SAPBEXaggData 4" xfId="490"/>
    <cellStyle name="SAPBEXaggData 4 2" xfId="2327"/>
    <cellStyle name="SAPBEXaggData 4 3" xfId="2933"/>
    <cellStyle name="SAPBEXaggData 4 4" xfId="2109"/>
    <cellStyle name="SAPBEXaggData 4 5" xfId="3149"/>
    <cellStyle name="SAPBEXaggData 4 6" xfId="3258"/>
    <cellStyle name="SAPBEXaggData 5" xfId="491"/>
    <cellStyle name="SAPBEXaggData 5 2" xfId="2328"/>
    <cellStyle name="SAPBEXaggData 5 3" xfId="2932"/>
    <cellStyle name="SAPBEXaggData 5 4" xfId="2110"/>
    <cellStyle name="SAPBEXaggData 5 5" xfId="3148"/>
    <cellStyle name="SAPBEXaggData 5 6" xfId="3257"/>
    <cellStyle name="SAPBEXaggData 6" xfId="492"/>
    <cellStyle name="SAPBEXaggData 6 2" xfId="2329"/>
    <cellStyle name="SAPBEXaggData 6 3" xfId="2931"/>
    <cellStyle name="SAPBEXaggData 6 4" xfId="2111"/>
    <cellStyle name="SAPBEXaggData 6 5" xfId="3147"/>
    <cellStyle name="SAPBEXaggData 6 6" xfId="3256"/>
    <cellStyle name="SAPBEXaggData 7" xfId="493"/>
    <cellStyle name="SAPBEXaggData 7 2" xfId="2330"/>
    <cellStyle name="SAPBEXaggData 7 3" xfId="2930"/>
    <cellStyle name="SAPBEXaggData 7 4" xfId="2112"/>
    <cellStyle name="SAPBEXaggData 7 5" xfId="3146"/>
    <cellStyle name="SAPBEXaggData 7 6" xfId="3255"/>
    <cellStyle name="SAPBEXaggData 8" xfId="2324"/>
    <cellStyle name="SAPBEXaggData 9" xfId="2936"/>
    <cellStyle name="SAPBEXaggDataEmph" xfId="494"/>
    <cellStyle name="SAPBEXaggDataEmph 10" xfId="3145"/>
    <cellStyle name="SAPBEXaggDataEmph 11" xfId="1961"/>
    <cellStyle name="SAPBEXaggDataEmph 2" xfId="495"/>
    <cellStyle name="SAPBEXaggDataEmph 2 2" xfId="2332"/>
    <cellStyle name="SAPBEXaggDataEmph 2 3" xfId="2928"/>
    <cellStyle name="SAPBEXaggDataEmph 2 4" xfId="2114"/>
    <cellStyle name="SAPBEXaggDataEmph 2 5" xfId="3214"/>
    <cellStyle name="SAPBEXaggDataEmph 2 6" xfId="3254"/>
    <cellStyle name="SAPBEXaggDataEmph 3" xfId="496"/>
    <cellStyle name="SAPBEXaggDataEmph 3 2" xfId="2333"/>
    <cellStyle name="SAPBEXaggDataEmph 3 3" xfId="2927"/>
    <cellStyle name="SAPBEXaggDataEmph 3 4" xfId="2115"/>
    <cellStyle name="SAPBEXaggDataEmph 3 5" xfId="3144"/>
    <cellStyle name="SAPBEXaggDataEmph 3 6" xfId="3253"/>
    <cellStyle name="SAPBEXaggDataEmph 4" xfId="497"/>
    <cellStyle name="SAPBEXaggDataEmph 4 2" xfId="2334"/>
    <cellStyle name="SAPBEXaggDataEmph 4 3" xfId="2926"/>
    <cellStyle name="SAPBEXaggDataEmph 4 4" xfId="2116"/>
    <cellStyle name="SAPBEXaggDataEmph 4 5" xfId="3143"/>
    <cellStyle name="SAPBEXaggDataEmph 4 6" xfId="3252"/>
    <cellStyle name="SAPBEXaggDataEmph 5" xfId="498"/>
    <cellStyle name="SAPBEXaggDataEmph 5 2" xfId="2335"/>
    <cellStyle name="SAPBEXaggDataEmph 5 3" xfId="2925"/>
    <cellStyle name="SAPBEXaggDataEmph 5 4" xfId="2117"/>
    <cellStyle name="SAPBEXaggDataEmph 5 5" xfId="3142"/>
    <cellStyle name="SAPBEXaggDataEmph 5 6" xfId="3251"/>
    <cellStyle name="SAPBEXaggDataEmph 6" xfId="499"/>
    <cellStyle name="SAPBEXaggDataEmph 6 2" xfId="2336"/>
    <cellStyle name="SAPBEXaggDataEmph 6 3" xfId="2924"/>
    <cellStyle name="SAPBEXaggDataEmph 6 4" xfId="2118"/>
    <cellStyle name="SAPBEXaggDataEmph 6 5" xfId="3141"/>
    <cellStyle name="SAPBEXaggDataEmph 6 6" xfId="3250"/>
    <cellStyle name="SAPBEXaggDataEmph 7" xfId="2331"/>
    <cellStyle name="SAPBEXaggDataEmph 8" xfId="2929"/>
    <cellStyle name="SAPBEXaggDataEmph 9" xfId="2113"/>
    <cellStyle name="SAPBEXaggItem" xfId="500"/>
    <cellStyle name="SAPBEXaggItem 10" xfId="2119"/>
    <cellStyle name="SAPBEXaggItem 11" xfId="3140"/>
    <cellStyle name="SAPBEXaggItem 12" xfId="3249"/>
    <cellStyle name="SAPBEXaggItem 2" xfId="501"/>
    <cellStyle name="SAPBEXaggItem 2 2" xfId="2338"/>
    <cellStyle name="SAPBEXaggItem 2 3" xfId="2922"/>
    <cellStyle name="SAPBEXaggItem 2 4" xfId="2120"/>
    <cellStyle name="SAPBEXaggItem 2 5" xfId="3139"/>
    <cellStyle name="SAPBEXaggItem 2 6" xfId="3248"/>
    <cellStyle name="SAPBEXaggItem 3" xfId="502"/>
    <cellStyle name="SAPBEXaggItem 3 2" xfId="2339"/>
    <cellStyle name="SAPBEXaggItem 3 3" xfId="2921"/>
    <cellStyle name="SAPBEXaggItem 3 4" xfId="2121"/>
    <cellStyle name="SAPBEXaggItem 3 5" xfId="3138"/>
    <cellStyle name="SAPBEXaggItem 3 6" xfId="3247"/>
    <cellStyle name="SAPBEXaggItem 4" xfId="503"/>
    <cellStyle name="SAPBEXaggItem 4 2" xfId="2340"/>
    <cellStyle name="SAPBEXaggItem 4 3" xfId="2920"/>
    <cellStyle name="SAPBEXaggItem 4 4" xfId="2122"/>
    <cellStyle name="SAPBEXaggItem 4 5" xfId="3137"/>
    <cellStyle name="SAPBEXaggItem 4 6" xfId="3192"/>
    <cellStyle name="SAPBEXaggItem 5" xfId="504"/>
    <cellStyle name="SAPBEXaggItem 5 2" xfId="2341"/>
    <cellStyle name="SAPBEXaggItem 5 3" xfId="2919"/>
    <cellStyle name="SAPBEXaggItem 5 4" xfId="2123"/>
    <cellStyle name="SAPBEXaggItem 5 5" xfId="3136"/>
    <cellStyle name="SAPBEXaggItem 5 6" xfId="3241"/>
    <cellStyle name="SAPBEXaggItem 6" xfId="505"/>
    <cellStyle name="SAPBEXaggItem 6 2" xfId="2342"/>
    <cellStyle name="SAPBEXaggItem 6 3" xfId="2918"/>
    <cellStyle name="SAPBEXaggItem 6 4" xfId="2124"/>
    <cellStyle name="SAPBEXaggItem 6 5" xfId="3135"/>
    <cellStyle name="SAPBEXaggItem 6 6" xfId="3246"/>
    <cellStyle name="SAPBEXaggItem 7" xfId="506"/>
    <cellStyle name="SAPBEXaggItem 7 2" xfId="2343"/>
    <cellStyle name="SAPBEXaggItem 7 3" xfId="2917"/>
    <cellStyle name="SAPBEXaggItem 7 4" xfId="2125"/>
    <cellStyle name="SAPBEXaggItem 7 5" xfId="3134"/>
    <cellStyle name="SAPBEXaggItem 7 6" xfId="3245"/>
    <cellStyle name="SAPBEXaggItem 8" xfId="2337"/>
    <cellStyle name="SAPBEXaggItem 9" xfId="2923"/>
    <cellStyle name="SAPBEXaggItemX" xfId="507"/>
    <cellStyle name="SAPBEXaggItemX 10" xfId="3133"/>
    <cellStyle name="SAPBEXaggItemX 11" xfId="3244"/>
    <cellStyle name="SAPBEXaggItemX 2" xfId="508"/>
    <cellStyle name="SAPBEXaggItemX 2 2" xfId="2345"/>
    <cellStyle name="SAPBEXaggItemX 2 3" xfId="2915"/>
    <cellStyle name="SAPBEXaggItemX 2 4" xfId="2127"/>
    <cellStyle name="SAPBEXaggItemX 2 5" xfId="3132"/>
    <cellStyle name="SAPBEXaggItemX 2 6" xfId="3243"/>
    <cellStyle name="SAPBEXaggItemX 3" xfId="509"/>
    <cellStyle name="SAPBEXaggItemX 3 2" xfId="2346"/>
    <cellStyle name="SAPBEXaggItemX 3 3" xfId="2914"/>
    <cellStyle name="SAPBEXaggItemX 3 4" xfId="2128"/>
    <cellStyle name="SAPBEXaggItemX 3 5" xfId="3131"/>
    <cellStyle name="SAPBEXaggItemX 3 6" xfId="3242"/>
    <cellStyle name="SAPBEXaggItemX 4" xfId="510"/>
    <cellStyle name="SAPBEXaggItemX 4 2" xfId="2347"/>
    <cellStyle name="SAPBEXaggItemX 4 3" xfId="2913"/>
    <cellStyle name="SAPBEXaggItemX 4 4" xfId="2129"/>
    <cellStyle name="SAPBEXaggItemX 4 5" xfId="3130"/>
    <cellStyle name="SAPBEXaggItemX 4 6" xfId="3198"/>
    <cellStyle name="SAPBEXaggItemX 5" xfId="511"/>
    <cellStyle name="SAPBEXaggItemX 5 2" xfId="2348"/>
    <cellStyle name="SAPBEXaggItemX 5 3" xfId="2912"/>
    <cellStyle name="SAPBEXaggItemX 5 4" xfId="2130"/>
    <cellStyle name="SAPBEXaggItemX 5 5" xfId="1951"/>
    <cellStyle name="SAPBEXaggItemX 5 6" xfId="3240"/>
    <cellStyle name="SAPBEXaggItemX 6" xfId="512"/>
    <cellStyle name="SAPBEXaggItemX 6 2" xfId="2349"/>
    <cellStyle name="SAPBEXaggItemX 6 3" xfId="2911"/>
    <cellStyle name="SAPBEXaggItemX 6 4" xfId="2131"/>
    <cellStyle name="SAPBEXaggItemX 6 5" xfId="3129"/>
    <cellStyle name="SAPBEXaggItemX 6 6" xfId="3239"/>
    <cellStyle name="SAPBEXaggItemX 7" xfId="2344"/>
    <cellStyle name="SAPBEXaggItemX 8" xfId="2916"/>
    <cellStyle name="SAPBEXaggItemX 9" xfId="2126"/>
    <cellStyle name="SAPBEXchaText" xfId="513"/>
    <cellStyle name="SAPBEXchaText 2" xfId="514"/>
    <cellStyle name="SAPBEXchaText 2 2" xfId="2351"/>
    <cellStyle name="SAPBEXchaText 2 3" xfId="2910"/>
    <cellStyle name="SAPBEXchaText 2 4" xfId="2133"/>
    <cellStyle name="SAPBEXchaText 2 5" xfId="3128"/>
    <cellStyle name="SAPBEXchaText 2 6" xfId="3238"/>
    <cellStyle name="SAPBEXchaText 3" xfId="515"/>
    <cellStyle name="SAPBEXchaText 3 2" xfId="2352"/>
    <cellStyle name="SAPBEXchaText 3 3" xfId="2909"/>
    <cellStyle name="SAPBEXchaText 3 4" xfId="2134"/>
    <cellStyle name="SAPBEXchaText 3 5" xfId="3213"/>
    <cellStyle name="SAPBEXchaText 3 6" xfId="3222"/>
    <cellStyle name="SAPBEXchaText 4" xfId="516"/>
    <cellStyle name="SAPBEXchaText 4 2" xfId="2353"/>
    <cellStyle name="SAPBEXchaText 4 3" xfId="2908"/>
    <cellStyle name="SAPBEXchaText 4 4" xfId="2135"/>
    <cellStyle name="SAPBEXchaText 4 5" xfId="3127"/>
    <cellStyle name="SAPBEXchaText 4 6" xfId="3237"/>
    <cellStyle name="SAPBEXchaText 5" xfId="517"/>
    <cellStyle name="SAPBEXchaText 5 2" xfId="2354"/>
    <cellStyle name="SAPBEXchaText 5 3" xfId="2907"/>
    <cellStyle name="SAPBEXchaText 5 4" xfId="2136"/>
    <cellStyle name="SAPBEXchaText 5 5" xfId="3212"/>
    <cellStyle name="SAPBEXchaText 5 6" xfId="3236"/>
    <cellStyle name="SAPBEXchaText 6" xfId="518"/>
    <cellStyle name="SAPBEXchaText 6 2" xfId="2355"/>
    <cellStyle name="SAPBEXchaText 6 3" xfId="2906"/>
    <cellStyle name="SAPBEXchaText 6 4" xfId="2137"/>
    <cellStyle name="SAPBEXchaText 6 5" xfId="3126"/>
    <cellStyle name="SAPBEXchaText 6 6" xfId="3235"/>
    <cellStyle name="SAPBEXchaText_Приложение_1_к_7-у-о_2009_Кв_1_ФСТ" xfId="519"/>
    <cellStyle name="SAPBEXexcBad7" xfId="520"/>
    <cellStyle name="SAPBEXexcBad7 10" xfId="1946"/>
    <cellStyle name="SAPBEXexcBad7 11" xfId="3234"/>
    <cellStyle name="SAPBEXexcBad7 2" xfId="521"/>
    <cellStyle name="SAPBEXexcBad7 2 2" xfId="2357"/>
    <cellStyle name="SAPBEXexcBad7 2 3" xfId="2904"/>
    <cellStyle name="SAPBEXexcBad7 2 4" xfId="2139"/>
    <cellStyle name="SAPBEXexcBad7 2 5" xfId="3210"/>
    <cellStyle name="SAPBEXexcBad7 2 6" xfId="3233"/>
    <cellStyle name="SAPBEXexcBad7 3" xfId="522"/>
    <cellStyle name="SAPBEXexcBad7 3 2" xfId="2358"/>
    <cellStyle name="SAPBEXexcBad7 3 3" xfId="2903"/>
    <cellStyle name="SAPBEXexcBad7 3 4" xfId="2140"/>
    <cellStyle name="SAPBEXexcBad7 3 5" xfId="3125"/>
    <cellStyle name="SAPBEXexcBad7 3 6" xfId="3232"/>
    <cellStyle name="SAPBEXexcBad7 4" xfId="523"/>
    <cellStyle name="SAPBEXexcBad7 4 2" xfId="2359"/>
    <cellStyle name="SAPBEXexcBad7 4 3" xfId="2902"/>
    <cellStyle name="SAPBEXexcBad7 4 4" xfId="2141"/>
    <cellStyle name="SAPBEXexcBad7 4 5" xfId="3124"/>
    <cellStyle name="SAPBEXexcBad7 4 6" xfId="3231"/>
    <cellStyle name="SAPBEXexcBad7 5" xfId="524"/>
    <cellStyle name="SAPBEXexcBad7 5 2" xfId="2360"/>
    <cellStyle name="SAPBEXexcBad7 5 3" xfId="2901"/>
    <cellStyle name="SAPBEXexcBad7 5 4" xfId="2142"/>
    <cellStyle name="SAPBEXexcBad7 5 5" xfId="3123"/>
    <cellStyle name="SAPBEXexcBad7 5 6" xfId="3230"/>
    <cellStyle name="SAPBEXexcBad7 6" xfId="525"/>
    <cellStyle name="SAPBEXexcBad7 6 2" xfId="2361"/>
    <cellStyle name="SAPBEXexcBad7 6 3" xfId="2900"/>
    <cellStyle name="SAPBEXexcBad7 6 4" xfId="2143"/>
    <cellStyle name="SAPBEXexcBad7 6 5" xfId="3122"/>
    <cellStyle name="SAPBEXexcBad7 6 6" xfId="3229"/>
    <cellStyle name="SAPBEXexcBad7 7" xfId="2356"/>
    <cellStyle name="SAPBEXexcBad7 8" xfId="2905"/>
    <cellStyle name="SAPBEXexcBad7 9" xfId="2138"/>
    <cellStyle name="SAPBEXexcBad8" xfId="526"/>
    <cellStyle name="SAPBEXexcBad8 10" xfId="3121"/>
    <cellStyle name="SAPBEXexcBad8 11" xfId="1970"/>
    <cellStyle name="SAPBEXexcBad8 2" xfId="527"/>
    <cellStyle name="SAPBEXexcBad8 2 2" xfId="2363"/>
    <cellStyle name="SAPBEXexcBad8 2 3" xfId="2898"/>
    <cellStyle name="SAPBEXexcBad8 2 4" xfId="2145"/>
    <cellStyle name="SAPBEXexcBad8 2 5" xfId="3120"/>
    <cellStyle name="SAPBEXexcBad8 2 6" xfId="1971"/>
    <cellStyle name="SAPBEXexcBad8 3" xfId="528"/>
    <cellStyle name="SAPBEXexcBad8 3 2" xfId="2364"/>
    <cellStyle name="SAPBEXexcBad8 3 3" xfId="2897"/>
    <cellStyle name="SAPBEXexcBad8 3 4" xfId="2146"/>
    <cellStyle name="SAPBEXexcBad8 3 5" xfId="3119"/>
    <cellStyle name="SAPBEXexcBad8 3 6" xfId="1972"/>
    <cellStyle name="SAPBEXexcBad8 4" xfId="529"/>
    <cellStyle name="SAPBEXexcBad8 4 2" xfId="2365"/>
    <cellStyle name="SAPBEXexcBad8 4 3" xfId="2896"/>
    <cellStyle name="SAPBEXexcBad8 4 4" xfId="2147"/>
    <cellStyle name="SAPBEXexcBad8 4 5" xfId="3118"/>
    <cellStyle name="SAPBEXexcBad8 4 6" xfId="1973"/>
    <cellStyle name="SAPBEXexcBad8 5" xfId="530"/>
    <cellStyle name="SAPBEXexcBad8 5 2" xfId="2366"/>
    <cellStyle name="SAPBEXexcBad8 5 3" xfId="2895"/>
    <cellStyle name="SAPBEXexcBad8 5 4" xfId="2148"/>
    <cellStyle name="SAPBEXexcBad8 5 5" xfId="3117"/>
    <cellStyle name="SAPBEXexcBad8 5 6" xfId="1974"/>
    <cellStyle name="SAPBEXexcBad8 6" xfId="531"/>
    <cellStyle name="SAPBEXexcBad8 6 2" xfId="2367"/>
    <cellStyle name="SAPBEXexcBad8 6 3" xfId="2894"/>
    <cellStyle name="SAPBEXexcBad8 6 4" xfId="2149"/>
    <cellStyle name="SAPBEXexcBad8 6 5" xfId="3116"/>
    <cellStyle name="SAPBEXexcBad8 6 6" xfId="1975"/>
    <cellStyle name="SAPBEXexcBad8 7" xfId="2362"/>
    <cellStyle name="SAPBEXexcBad8 8" xfId="2899"/>
    <cellStyle name="SAPBEXexcBad8 9" xfId="2144"/>
    <cellStyle name="SAPBEXexcBad9" xfId="532"/>
    <cellStyle name="SAPBEXexcBad9 10" xfId="1962"/>
    <cellStyle name="SAPBEXexcBad9 11" xfId="1977"/>
    <cellStyle name="SAPBEXexcBad9 2" xfId="533"/>
    <cellStyle name="SAPBEXexcBad9 2 2" xfId="2369"/>
    <cellStyle name="SAPBEXexcBad9 2 3" xfId="2892"/>
    <cellStyle name="SAPBEXexcBad9 2 4" xfId="2151"/>
    <cellStyle name="SAPBEXexcBad9 2 5" xfId="3115"/>
    <cellStyle name="SAPBEXexcBad9 2 6" xfId="1978"/>
    <cellStyle name="SAPBEXexcBad9 3" xfId="534"/>
    <cellStyle name="SAPBEXexcBad9 3 2" xfId="2370"/>
    <cellStyle name="SAPBEXexcBad9 3 3" xfId="2891"/>
    <cellStyle name="SAPBEXexcBad9 3 4" xfId="2152"/>
    <cellStyle name="SAPBEXexcBad9 3 5" xfId="3114"/>
    <cellStyle name="SAPBEXexcBad9 3 6" xfId="1979"/>
    <cellStyle name="SAPBEXexcBad9 4" xfId="535"/>
    <cellStyle name="SAPBEXexcBad9 4 2" xfId="2371"/>
    <cellStyle name="SAPBEXexcBad9 4 3" xfId="2890"/>
    <cellStyle name="SAPBEXexcBad9 4 4" xfId="2153"/>
    <cellStyle name="SAPBEXexcBad9 4 5" xfId="3113"/>
    <cellStyle name="SAPBEXexcBad9 4 6" xfId="1980"/>
    <cellStyle name="SAPBEXexcBad9 5" xfId="536"/>
    <cellStyle name="SAPBEXexcBad9 5 2" xfId="2372"/>
    <cellStyle name="SAPBEXexcBad9 5 3" xfId="2889"/>
    <cellStyle name="SAPBEXexcBad9 5 4" xfId="2154"/>
    <cellStyle name="SAPBEXexcBad9 5 5" xfId="3112"/>
    <cellStyle name="SAPBEXexcBad9 5 6" xfId="1981"/>
    <cellStyle name="SAPBEXexcBad9 6" xfId="537"/>
    <cellStyle name="SAPBEXexcBad9 6 2" xfId="2373"/>
    <cellStyle name="SAPBEXexcBad9 6 3" xfId="2888"/>
    <cellStyle name="SAPBEXexcBad9 6 4" xfId="2155"/>
    <cellStyle name="SAPBEXexcBad9 6 5" xfId="3111"/>
    <cellStyle name="SAPBEXexcBad9 6 6" xfId="1982"/>
    <cellStyle name="SAPBEXexcBad9 7" xfId="2368"/>
    <cellStyle name="SAPBEXexcBad9 8" xfId="2893"/>
    <cellStyle name="SAPBEXexcBad9 9" xfId="2150"/>
    <cellStyle name="SAPBEXexcCritical4" xfId="538"/>
    <cellStyle name="SAPBEXexcCritical4 10" xfId="3110"/>
    <cellStyle name="SAPBEXexcCritical4 11" xfId="1983"/>
    <cellStyle name="SAPBEXexcCritical4 2" xfId="539"/>
    <cellStyle name="SAPBEXexcCritical4 2 2" xfId="2375"/>
    <cellStyle name="SAPBEXexcCritical4 2 3" xfId="2886"/>
    <cellStyle name="SAPBEXexcCritical4 2 4" xfId="2157"/>
    <cellStyle name="SAPBEXexcCritical4 2 5" xfId="3109"/>
    <cellStyle name="SAPBEXexcCritical4 2 6" xfId="1984"/>
    <cellStyle name="SAPBEXexcCritical4 3" xfId="540"/>
    <cellStyle name="SAPBEXexcCritical4 3 2" xfId="2376"/>
    <cellStyle name="SAPBEXexcCritical4 3 3" xfId="2885"/>
    <cellStyle name="SAPBEXexcCritical4 3 4" xfId="2158"/>
    <cellStyle name="SAPBEXexcCritical4 3 5" xfId="3108"/>
    <cellStyle name="SAPBEXexcCritical4 3 6" xfId="1985"/>
    <cellStyle name="SAPBEXexcCritical4 4" xfId="541"/>
    <cellStyle name="SAPBEXexcCritical4 4 2" xfId="2377"/>
    <cellStyle name="SAPBEXexcCritical4 4 3" xfId="2884"/>
    <cellStyle name="SAPBEXexcCritical4 4 4" xfId="2159"/>
    <cellStyle name="SAPBEXexcCritical4 4 5" xfId="1954"/>
    <cellStyle name="SAPBEXexcCritical4 4 6" xfId="1986"/>
    <cellStyle name="SAPBEXexcCritical4 5" xfId="542"/>
    <cellStyle name="SAPBEXexcCritical4 5 2" xfId="2378"/>
    <cellStyle name="SAPBEXexcCritical4 5 3" xfId="2883"/>
    <cellStyle name="SAPBEXexcCritical4 5 4" xfId="2160"/>
    <cellStyle name="SAPBEXexcCritical4 5 5" xfId="3102"/>
    <cellStyle name="SAPBEXexcCritical4 5 6" xfId="1987"/>
    <cellStyle name="SAPBEXexcCritical4 6" xfId="543"/>
    <cellStyle name="SAPBEXexcCritical4 6 2" xfId="2379"/>
    <cellStyle name="SAPBEXexcCritical4 6 3" xfId="2882"/>
    <cellStyle name="SAPBEXexcCritical4 6 4" xfId="2161"/>
    <cellStyle name="SAPBEXexcCritical4 6 5" xfId="3107"/>
    <cellStyle name="SAPBEXexcCritical4 6 6" xfId="1988"/>
    <cellStyle name="SAPBEXexcCritical4 7" xfId="2374"/>
    <cellStyle name="SAPBEXexcCritical4 8" xfId="2887"/>
    <cellStyle name="SAPBEXexcCritical4 9" xfId="2156"/>
    <cellStyle name="SAPBEXexcCritical5" xfId="544"/>
    <cellStyle name="SAPBEXexcCritical5 10" xfId="3106"/>
    <cellStyle name="SAPBEXexcCritical5 11" xfId="1989"/>
    <cellStyle name="SAPBEXexcCritical5 2" xfId="545"/>
    <cellStyle name="SAPBEXexcCritical5 2 2" xfId="2381"/>
    <cellStyle name="SAPBEXexcCritical5 2 3" xfId="2880"/>
    <cellStyle name="SAPBEXexcCritical5 2 4" xfId="2163"/>
    <cellStyle name="SAPBEXexcCritical5 2 5" xfId="3105"/>
    <cellStyle name="SAPBEXexcCritical5 2 6" xfId="1990"/>
    <cellStyle name="SAPBEXexcCritical5 3" xfId="546"/>
    <cellStyle name="SAPBEXexcCritical5 3 2" xfId="2382"/>
    <cellStyle name="SAPBEXexcCritical5 3 3" xfId="2879"/>
    <cellStyle name="SAPBEXexcCritical5 3 4" xfId="2164"/>
    <cellStyle name="SAPBEXexcCritical5 3 5" xfId="3104"/>
    <cellStyle name="SAPBEXexcCritical5 3 6" xfId="1991"/>
    <cellStyle name="SAPBEXexcCritical5 4" xfId="547"/>
    <cellStyle name="SAPBEXexcCritical5 4 2" xfId="2383"/>
    <cellStyle name="SAPBEXexcCritical5 4 3" xfId="2878"/>
    <cellStyle name="SAPBEXexcCritical5 4 4" xfId="2165"/>
    <cellStyle name="SAPBEXexcCritical5 4 5" xfId="3103"/>
    <cellStyle name="SAPBEXexcCritical5 4 6" xfId="1992"/>
    <cellStyle name="SAPBEXexcCritical5 5" xfId="548"/>
    <cellStyle name="SAPBEXexcCritical5 5 2" xfId="2384"/>
    <cellStyle name="SAPBEXexcCritical5 5 3" xfId="2877"/>
    <cellStyle name="SAPBEXexcCritical5 5 4" xfId="2166"/>
    <cellStyle name="SAPBEXexcCritical5 5 5" xfId="1945"/>
    <cellStyle name="SAPBEXexcCritical5 5 6" xfId="1993"/>
    <cellStyle name="SAPBEXexcCritical5 6" xfId="549"/>
    <cellStyle name="SAPBEXexcCritical5 6 2" xfId="2385"/>
    <cellStyle name="SAPBEXexcCritical5 6 3" xfId="2876"/>
    <cellStyle name="SAPBEXexcCritical5 6 4" xfId="2167"/>
    <cellStyle name="SAPBEXexcCritical5 6 5" xfId="3101"/>
    <cellStyle name="SAPBEXexcCritical5 6 6" xfId="1994"/>
    <cellStyle name="SAPBEXexcCritical5 7" xfId="2380"/>
    <cellStyle name="SAPBEXexcCritical5 8" xfId="2881"/>
    <cellStyle name="SAPBEXexcCritical5 9" xfId="2162"/>
    <cellStyle name="SAPBEXexcCritical6" xfId="550"/>
    <cellStyle name="SAPBEXexcCritical6 10" xfId="3100"/>
    <cellStyle name="SAPBEXexcCritical6 11" xfId="1995"/>
    <cellStyle name="SAPBEXexcCritical6 2" xfId="551"/>
    <cellStyle name="SAPBEXexcCritical6 2 2" xfId="2387"/>
    <cellStyle name="SAPBEXexcCritical6 2 3" xfId="2874"/>
    <cellStyle name="SAPBEXexcCritical6 2 4" xfId="2169"/>
    <cellStyle name="SAPBEXexcCritical6 2 5" xfId="3099"/>
    <cellStyle name="SAPBEXexcCritical6 2 6" xfId="1996"/>
    <cellStyle name="SAPBEXexcCritical6 3" xfId="552"/>
    <cellStyle name="SAPBEXexcCritical6 3 2" xfId="2388"/>
    <cellStyle name="SAPBEXexcCritical6 3 3" xfId="2873"/>
    <cellStyle name="SAPBEXexcCritical6 3 4" xfId="2170"/>
    <cellStyle name="SAPBEXexcCritical6 3 5" xfId="3098"/>
    <cellStyle name="SAPBEXexcCritical6 3 6" xfId="1997"/>
    <cellStyle name="SAPBEXexcCritical6 4" xfId="553"/>
    <cellStyle name="SAPBEXexcCritical6 4 2" xfId="2389"/>
    <cellStyle name="SAPBEXexcCritical6 4 3" xfId="2872"/>
    <cellStyle name="SAPBEXexcCritical6 4 4" xfId="2171"/>
    <cellStyle name="SAPBEXexcCritical6 4 5" xfId="1908"/>
    <cellStyle name="SAPBEXexcCritical6 4 6" xfId="1998"/>
    <cellStyle name="SAPBEXexcCritical6 5" xfId="554"/>
    <cellStyle name="SAPBEXexcCritical6 5 2" xfId="2390"/>
    <cellStyle name="SAPBEXexcCritical6 5 3" xfId="2871"/>
    <cellStyle name="SAPBEXexcCritical6 5 4" xfId="2172"/>
    <cellStyle name="SAPBEXexcCritical6 5 5" xfId="3097"/>
    <cellStyle name="SAPBEXexcCritical6 5 6" xfId="1999"/>
    <cellStyle name="SAPBEXexcCritical6 6" xfId="555"/>
    <cellStyle name="SAPBEXexcCritical6 6 2" xfId="2391"/>
    <cellStyle name="SAPBEXexcCritical6 6 3" xfId="2870"/>
    <cellStyle name="SAPBEXexcCritical6 6 4" xfId="2173"/>
    <cellStyle name="SAPBEXexcCritical6 6 5" xfId="3096"/>
    <cellStyle name="SAPBEXexcCritical6 6 6" xfId="2000"/>
    <cellStyle name="SAPBEXexcCritical6 7" xfId="2386"/>
    <cellStyle name="SAPBEXexcCritical6 8" xfId="2875"/>
    <cellStyle name="SAPBEXexcCritical6 9" xfId="2168"/>
    <cellStyle name="SAPBEXexcGood1" xfId="556"/>
    <cellStyle name="SAPBEXexcGood1 10" xfId="3095"/>
    <cellStyle name="SAPBEXexcGood1 11" xfId="2001"/>
    <cellStyle name="SAPBEXexcGood1 2" xfId="557"/>
    <cellStyle name="SAPBEXexcGood1 2 2" xfId="2393"/>
    <cellStyle name="SAPBEXexcGood1 2 3" xfId="2868"/>
    <cellStyle name="SAPBEXexcGood1 2 4" xfId="2175"/>
    <cellStyle name="SAPBEXexcGood1 2 5" xfId="3094"/>
    <cellStyle name="SAPBEXexcGood1 2 6" xfId="2002"/>
    <cellStyle name="SAPBEXexcGood1 3" xfId="558"/>
    <cellStyle name="SAPBEXexcGood1 3 2" xfId="2394"/>
    <cellStyle name="SAPBEXexcGood1 3 3" xfId="2867"/>
    <cellStyle name="SAPBEXexcGood1 3 4" xfId="2176"/>
    <cellStyle name="SAPBEXexcGood1 3 5" xfId="3093"/>
    <cellStyle name="SAPBEXexcGood1 3 6" xfId="2003"/>
    <cellStyle name="SAPBEXexcGood1 4" xfId="559"/>
    <cellStyle name="SAPBEXexcGood1 4 2" xfId="2395"/>
    <cellStyle name="SAPBEXexcGood1 4 3" xfId="2866"/>
    <cellStyle name="SAPBEXexcGood1 4 4" xfId="2177"/>
    <cellStyle name="SAPBEXexcGood1 4 5" xfId="3092"/>
    <cellStyle name="SAPBEXexcGood1 4 6" xfId="1909"/>
    <cellStyle name="SAPBEXexcGood1 5" xfId="560"/>
    <cellStyle name="SAPBEXexcGood1 5 2" xfId="2396"/>
    <cellStyle name="SAPBEXexcGood1 5 3" xfId="2865"/>
    <cellStyle name="SAPBEXexcGood1 5 4" xfId="2178"/>
    <cellStyle name="SAPBEXexcGood1 5 5" xfId="3091"/>
    <cellStyle name="SAPBEXexcGood1 5 6" xfId="2004"/>
    <cellStyle name="SAPBEXexcGood1 6" xfId="561"/>
    <cellStyle name="SAPBEXexcGood1 6 2" xfId="2397"/>
    <cellStyle name="SAPBEXexcGood1 6 3" xfId="2864"/>
    <cellStyle name="SAPBEXexcGood1 6 4" xfId="2179"/>
    <cellStyle name="SAPBEXexcGood1 6 5" xfId="3090"/>
    <cellStyle name="SAPBEXexcGood1 6 6" xfId="2005"/>
    <cellStyle name="SAPBEXexcGood1 7" xfId="2392"/>
    <cellStyle name="SAPBEXexcGood1 8" xfId="2869"/>
    <cellStyle name="SAPBEXexcGood1 9" xfId="2174"/>
    <cellStyle name="SAPBEXexcGood2" xfId="562"/>
    <cellStyle name="SAPBEXexcGood2 10" xfId="3089"/>
    <cellStyle name="SAPBEXexcGood2 11" xfId="2006"/>
    <cellStyle name="SAPBEXexcGood2 2" xfId="563"/>
    <cellStyle name="SAPBEXexcGood2 2 2" xfId="2399"/>
    <cellStyle name="SAPBEXexcGood2 2 3" xfId="1967"/>
    <cellStyle name="SAPBEXexcGood2 2 4" xfId="2181"/>
    <cellStyle name="SAPBEXexcGood2 2 5" xfId="3088"/>
    <cellStyle name="SAPBEXexcGood2 2 6" xfId="2007"/>
    <cellStyle name="SAPBEXexcGood2 3" xfId="564"/>
    <cellStyle name="SAPBEXexcGood2 3 2" xfId="2400"/>
    <cellStyle name="SAPBEXexcGood2 3 3" xfId="2862"/>
    <cellStyle name="SAPBEXexcGood2 3 4" xfId="3189"/>
    <cellStyle name="SAPBEXexcGood2 3 5" xfId="3297"/>
    <cellStyle name="SAPBEXexcGood2 3 6" xfId="3340"/>
    <cellStyle name="SAPBEXexcGood2 4" xfId="565"/>
    <cellStyle name="SAPBEXexcGood2 4 2" xfId="2401"/>
    <cellStyle name="SAPBEXexcGood2 4 3" xfId="2861"/>
    <cellStyle name="SAPBEXexcGood2 4 4" xfId="2182"/>
    <cellStyle name="SAPBEXexcGood2 4 5" xfId="3087"/>
    <cellStyle name="SAPBEXexcGood2 4 6" xfId="2008"/>
    <cellStyle name="SAPBEXexcGood2 5" xfId="566"/>
    <cellStyle name="SAPBEXexcGood2 5 2" xfId="2402"/>
    <cellStyle name="SAPBEXexcGood2 5 3" xfId="2860"/>
    <cellStyle name="SAPBEXexcGood2 5 4" xfId="2183"/>
    <cellStyle name="SAPBEXexcGood2 5 5" xfId="3086"/>
    <cellStyle name="SAPBEXexcGood2 5 6" xfId="2009"/>
    <cellStyle name="SAPBEXexcGood2 6" xfId="567"/>
    <cellStyle name="SAPBEXexcGood2 6 2" xfId="2403"/>
    <cellStyle name="SAPBEXexcGood2 6 3" xfId="2859"/>
    <cellStyle name="SAPBEXexcGood2 6 4" xfId="2184"/>
    <cellStyle name="SAPBEXexcGood2 6 5" xfId="3085"/>
    <cellStyle name="SAPBEXexcGood2 6 6" xfId="2010"/>
    <cellStyle name="SAPBEXexcGood2 7" xfId="2398"/>
    <cellStyle name="SAPBEXexcGood2 8" xfId="2863"/>
    <cellStyle name="SAPBEXexcGood2 9" xfId="2180"/>
    <cellStyle name="SAPBEXexcGood3" xfId="568"/>
    <cellStyle name="SAPBEXexcGood3 10" xfId="3084"/>
    <cellStyle name="SAPBEXexcGood3 11" xfId="2011"/>
    <cellStyle name="SAPBEXexcGood3 2" xfId="569"/>
    <cellStyle name="SAPBEXexcGood3 2 2" xfId="2405"/>
    <cellStyle name="SAPBEXexcGood3 2 3" xfId="3225"/>
    <cellStyle name="SAPBEXexcGood3 2 4" xfId="2188"/>
    <cellStyle name="SAPBEXexcGood3 2 5" xfId="3081"/>
    <cellStyle name="SAPBEXexcGood3 2 6" xfId="2013"/>
    <cellStyle name="SAPBEXexcGood3 3" xfId="570"/>
    <cellStyle name="SAPBEXexcGood3 3 2" xfId="2406"/>
    <cellStyle name="SAPBEXexcGood3 3 3" xfId="2858"/>
    <cellStyle name="SAPBEXexcGood3 3 4" xfId="3320"/>
    <cellStyle name="SAPBEXexcGood3 3 5" xfId="3359"/>
    <cellStyle name="SAPBEXexcGood3 3 6" xfId="3382"/>
    <cellStyle name="SAPBEXexcGood3 4" xfId="571"/>
    <cellStyle name="SAPBEXexcGood3 4 2" xfId="2407"/>
    <cellStyle name="SAPBEXexcGood3 4 3" xfId="2857"/>
    <cellStyle name="SAPBEXexcGood3 4 4" xfId="2186"/>
    <cellStyle name="SAPBEXexcGood3 4 5" xfId="3083"/>
    <cellStyle name="SAPBEXexcGood3 4 6" xfId="2012"/>
    <cellStyle name="SAPBEXexcGood3 5" xfId="572"/>
    <cellStyle name="SAPBEXexcGood3 5 2" xfId="2408"/>
    <cellStyle name="SAPBEXexcGood3 5 3" xfId="1939"/>
    <cellStyle name="SAPBEXexcGood3 5 4" xfId="2187"/>
    <cellStyle name="SAPBEXexcGood3 5 5" xfId="3082"/>
    <cellStyle name="SAPBEXexcGood3 5 6" xfId="1910"/>
    <cellStyle name="SAPBEXexcGood3 6" xfId="573"/>
    <cellStyle name="SAPBEXexcGood3 6 2" xfId="2409"/>
    <cellStyle name="SAPBEXexcGood3 6 3" xfId="1964"/>
    <cellStyle name="SAPBEXexcGood3 6 4" xfId="3202"/>
    <cellStyle name="SAPBEXexcGood3 6 5" xfId="3305"/>
    <cellStyle name="SAPBEXexcGood3 6 6" xfId="3348"/>
    <cellStyle name="SAPBEXexcGood3 7" xfId="2404"/>
    <cellStyle name="SAPBEXexcGood3 8" xfId="2856"/>
    <cellStyle name="SAPBEXexcGood3 9" xfId="2185"/>
    <cellStyle name="SAPBEXfilterDrill" xfId="574"/>
    <cellStyle name="SAPBEXfilterDrill 10" xfId="3327"/>
    <cellStyle name="SAPBEXfilterDrill 11" xfId="3363"/>
    <cellStyle name="SAPBEXfilterDrill 2" xfId="575"/>
    <cellStyle name="SAPBEXfilterDrill 2 2" xfId="2411"/>
    <cellStyle name="SAPBEXfilterDrill 2 3" xfId="2855"/>
    <cellStyle name="SAPBEXfilterDrill 2 4" xfId="3319"/>
    <cellStyle name="SAPBEXfilterDrill 2 5" xfId="3358"/>
    <cellStyle name="SAPBEXfilterDrill 2 6" xfId="3381"/>
    <cellStyle name="SAPBEXfilterDrill 3" xfId="576"/>
    <cellStyle name="SAPBEXfilterDrill 3 2" xfId="2412"/>
    <cellStyle name="SAPBEXfilterDrill 3 3" xfId="2854"/>
    <cellStyle name="SAPBEXfilterDrill 3 4" xfId="2189"/>
    <cellStyle name="SAPBEXfilterDrill 3 5" xfId="3080"/>
    <cellStyle name="SAPBEXfilterDrill 3 6" xfId="2014"/>
    <cellStyle name="SAPBEXfilterDrill 4" xfId="577"/>
    <cellStyle name="SAPBEXfilterDrill 4 2" xfId="2413"/>
    <cellStyle name="SAPBEXfilterDrill 4 3" xfId="2853"/>
    <cellStyle name="SAPBEXfilterDrill 4 4" xfId="2190"/>
    <cellStyle name="SAPBEXfilterDrill 4 5" xfId="3079"/>
    <cellStyle name="SAPBEXfilterDrill 4 6" xfId="2015"/>
    <cellStyle name="SAPBEXfilterDrill 5" xfId="578"/>
    <cellStyle name="SAPBEXfilterDrill 5 2" xfId="2414"/>
    <cellStyle name="SAPBEXfilterDrill 5 3" xfId="2852"/>
    <cellStyle name="SAPBEXfilterDrill 5 4" xfId="2191"/>
    <cellStyle name="SAPBEXfilterDrill 5 5" xfId="3078"/>
    <cellStyle name="SAPBEXfilterDrill 5 6" xfId="2016"/>
    <cellStyle name="SAPBEXfilterDrill 6" xfId="579"/>
    <cellStyle name="SAPBEXfilterDrill 6 2" xfId="2415"/>
    <cellStyle name="SAPBEXfilterDrill 6 3" xfId="2851"/>
    <cellStyle name="SAPBEXfilterDrill 6 4" xfId="2192"/>
    <cellStyle name="SAPBEXfilterDrill 6 5" xfId="3077"/>
    <cellStyle name="SAPBEXfilterDrill 6 6" xfId="2017"/>
    <cellStyle name="SAPBEXfilterDrill 7" xfId="2410"/>
    <cellStyle name="SAPBEXfilterDrill 8" xfId="3224"/>
    <cellStyle name="SAPBEXfilterDrill 9" xfId="1957"/>
    <cellStyle name="SAPBEXfilterItem" xfId="580"/>
    <cellStyle name="SAPBEXfilterItem 2" xfId="581"/>
    <cellStyle name="SAPBEXfilterItem 2 2" xfId="2417"/>
    <cellStyle name="SAPBEXfilterItem 2 3" xfId="2849"/>
    <cellStyle name="SAPBEXfilterItem 2 4" xfId="2194"/>
    <cellStyle name="SAPBEXfilterItem 2 5" xfId="3076"/>
    <cellStyle name="SAPBEXfilterItem 2 6" xfId="2018"/>
    <cellStyle name="SAPBEXfilterItem 3" xfId="582"/>
    <cellStyle name="SAPBEXfilterItem 3 2" xfId="2418"/>
    <cellStyle name="SAPBEXfilterItem 3 3" xfId="2848"/>
    <cellStyle name="SAPBEXfilterItem 3 4" xfId="2195"/>
    <cellStyle name="SAPBEXfilterItem 3 5" xfId="3075"/>
    <cellStyle name="SAPBEXfilterItem 3 6" xfId="2019"/>
    <cellStyle name="SAPBEXfilterItem 4" xfId="583"/>
    <cellStyle name="SAPBEXfilterItem 4 2" xfId="2419"/>
    <cellStyle name="SAPBEXfilterItem 4 3" xfId="1938"/>
    <cellStyle name="SAPBEXfilterItem 4 4" xfId="2196"/>
    <cellStyle name="SAPBEXfilterItem 4 5" xfId="3074"/>
    <cellStyle name="SAPBEXfilterItem 4 6" xfId="2020"/>
    <cellStyle name="SAPBEXfilterItem 5" xfId="584"/>
    <cellStyle name="SAPBEXfilterItem 5 2" xfId="2420"/>
    <cellStyle name="SAPBEXfilterItem 5 3" xfId="2847"/>
    <cellStyle name="SAPBEXfilterItem 5 4" xfId="3203"/>
    <cellStyle name="SAPBEXfilterItem 5 5" xfId="3325"/>
    <cellStyle name="SAPBEXfilterItem 5 6" xfId="3362"/>
    <cellStyle name="SAPBEXfilterItem 6" xfId="585"/>
    <cellStyle name="SAPBEXfilterItem 6 2" xfId="2421"/>
    <cellStyle name="SAPBEXfilterItem 6 3" xfId="2846"/>
    <cellStyle name="SAPBEXfilterItem 6 4" xfId="2197"/>
    <cellStyle name="SAPBEXfilterItem 6 5" xfId="3073"/>
    <cellStyle name="SAPBEXfilterItem 6 6" xfId="1911"/>
    <cellStyle name="SAPBEXfilterItem 7" xfId="2416"/>
    <cellStyle name="SAPBEXfilterItem 8" xfId="2850"/>
    <cellStyle name="SAPBEXfilterItem 9" xfId="2193"/>
    <cellStyle name="SAPBEXfilterText" xfId="586"/>
    <cellStyle name="SAPBEXfilterText 2" xfId="587"/>
    <cellStyle name="SAPBEXfilterText 2 2" xfId="2423"/>
    <cellStyle name="SAPBEXfilterText 2 3" xfId="2844"/>
    <cellStyle name="SAPBEXfilterText 2 4" xfId="2199"/>
    <cellStyle name="SAPBEXfilterText 2 5" xfId="3072"/>
    <cellStyle name="SAPBEXfilterText 2 6" xfId="2021"/>
    <cellStyle name="SAPBEXfilterText 3" xfId="588"/>
    <cellStyle name="SAPBEXfilterText 3 2" xfId="2424"/>
    <cellStyle name="SAPBEXfilterText 3 3" xfId="2843"/>
    <cellStyle name="SAPBEXfilterText 3 4" xfId="2200"/>
    <cellStyle name="SAPBEXfilterText 3 5" xfId="3071"/>
    <cellStyle name="SAPBEXfilterText 3 6" xfId="2022"/>
    <cellStyle name="SAPBEXfilterText 4" xfId="589"/>
    <cellStyle name="SAPBEXfilterText 4 2" xfId="2425"/>
    <cellStyle name="SAPBEXfilterText 4 3" xfId="2842"/>
    <cellStyle name="SAPBEXfilterText 4 4" xfId="2201"/>
    <cellStyle name="SAPBEXfilterText 4 5" xfId="3070"/>
    <cellStyle name="SAPBEXfilterText 4 6" xfId="2023"/>
    <cellStyle name="SAPBEXfilterText 5" xfId="590"/>
    <cellStyle name="SAPBEXfilterText 5 2" xfId="2426"/>
    <cellStyle name="SAPBEXfilterText 5 3" xfId="2841"/>
    <cellStyle name="SAPBEXfilterText 5 4" xfId="2202"/>
    <cellStyle name="SAPBEXfilterText 5 5" xfId="3069"/>
    <cellStyle name="SAPBEXfilterText 5 6" xfId="2024"/>
    <cellStyle name="SAPBEXfilterText 6" xfId="591"/>
    <cellStyle name="SAPBEXfilterText 6 2" xfId="2427"/>
    <cellStyle name="SAPBEXfilterText 6 3" xfId="2840"/>
    <cellStyle name="SAPBEXfilterText 6 4" xfId="2203"/>
    <cellStyle name="SAPBEXfilterText 6 5" xfId="3068"/>
    <cellStyle name="SAPBEXfilterText 6 6" xfId="2025"/>
    <cellStyle name="SAPBEXformats" xfId="592"/>
    <cellStyle name="SAPBEXformats 2" xfId="593"/>
    <cellStyle name="SAPBEXformats 2 2" xfId="2429"/>
    <cellStyle name="SAPBEXformats 2 3" xfId="2838"/>
    <cellStyle name="SAPBEXformats 2 4" xfId="2205"/>
    <cellStyle name="SAPBEXformats 2 5" xfId="3067"/>
    <cellStyle name="SAPBEXformats 2 6" xfId="2026"/>
    <cellStyle name="SAPBEXformats 3" xfId="594"/>
    <cellStyle name="SAPBEXformats 3 2" xfId="2430"/>
    <cellStyle name="SAPBEXformats 3 3" xfId="2837"/>
    <cellStyle name="SAPBEXformats 3 4" xfId="2206"/>
    <cellStyle name="SAPBEXformats 3 5" xfId="3066"/>
    <cellStyle name="SAPBEXformats 3 6" xfId="2027"/>
    <cellStyle name="SAPBEXformats 4" xfId="595"/>
    <cellStyle name="SAPBEXformats 4 2" xfId="2431"/>
    <cellStyle name="SAPBEXformats 4 3" xfId="2836"/>
    <cellStyle name="SAPBEXformats 4 4" xfId="2207"/>
    <cellStyle name="SAPBEXformats 4 5" xfId="3065"/>
    <cellStyle name="SAPBEXformats 4 6" xfId="1912"/>
    <cellStyle name="SAPBEXformats 5" xfId="596"/>
    <cellStyle name="SAPBEXformats 5 2" xfId="2432"/>
    <cellStyle name="SAPBEXformats 5 3" xfId="2835"/>
    <cellStyle name="SAPBEXformats 5 4" xfId="2208"/>
    <cellStyle name="SAPBEXformats 5 5" xfId="3064"/>
    <cellStyle name="SAPBEXformats 5 6" xfId="2029"/>
    <cellStyle name="SAPBEXformats 6" xfId="597"/>
    <cellStyle name="SAPBEXformats 6 2" xfId="2433"/>
    <cellStyle name="SAPBEXformats 6 3" xfId="2834"/>
    <cellStyle name="SAPBEXformats 6 4" xfId="2209"/>
    <cellStyle name="SAPBEXformats 6 5" xfId="3063"/>
    <cellStyle name="SAPBEXformats 6 6" xfId="3321"/>
    <cellStyle name="SAPBEXheaderItem" xfId="598"/>
    <cellStyle name="SAPBEXheaderItem 2" xfId="599"/>
    <cellStyle name="SAPBEXheaderItem 2 2" xfId="2435"/>
    <cellStyle name="SAPBEXheaderItem 2 3" xfId="2832"/>
    <cellStyle name="SAPBEXheaderItem 2 4" xfId="2211"/>
    <cellStyle name="SAPBEXheaderItem 2 5" xfId="3062"/>
    <cellStyle name="SAPBEXheaderItem 2 6" xfId="3323"/>
    <cellStyle name="SAPBEXheaderItem 3" xfId="600"/>
    <cellStyle name="SAPBEXheaderItem 3 2" xfId="2436"/>
    <cellStyle name="SAPBEXheaderItem 3 3" xfId="2831"/>
    <cellStyle name="SAPBEXheaderItem 3 4" xfId="2212"/>
    <cellStyle name="SAPBEXheaderItem 3 5" xfId="3061"/>
    <cellStyle name="SAPBEXheaderItem 3 6" xfId="3199"/>
    <cellStyle name="SAPBEXheaderItem 4" xfId="601"/>
    <cellStyle name="SAPBEXheaderItem 4 2" xfId="2437"/>
    <cellStyle name="SAPBEXheaderItem 4 3" xfId="2830"/>
    <cellStyle name="SAPBEXheaderItem 4 4" xfId="2213"/>
    <cellStyle name="SAPBEXheaderItem 4 5" xfId="3060"/>
    <cellStyle name="SAPBEXheaderItem 4 6" xfId="2028"/>
    <cellStyle name="SAPBEXheaderItem 5" xfId="602"/>
    <cellStyle name="SAPBEXheaderItem 5 2" xfId="2438"/>
    <cellStyle name="SAPBEXheaderItem 5 3" xfId="2829"/>
    <cellStyle name="SAPBEXheaderItem 5 4" xfId="2214"/>
    <cellStyle name="SAPBEXheaderItem 5 5" xfId="3059"/>
    <cellStyle name="SAPBEXheaderItem 5 6" xfId="3322"/>
    <cellStyle name="SAPBEXheaderItem 6" xfId="603"/>
    <cellStyle name="SAPBEXheaderItem 6 2" xfId="2439"/>
    <cellStyle name="SAPBEXheaderItem 6 3" xfId="2828"/>
    <cellStyle name="SAPBEXheaderItem 6 4" xfId="2215"/>
    <cellStyle name="SAPBEXheaderItem 6 5" xfId="3058"/>
    <cellStyle name="SAPBEXheaderItem 6 6" xfId="1950"/>
    <cellStyle name="SAPBEXheaderText" xfId="604"/>
    <cellStyle name="SAPBEXheaderText 2" xfId="605"/>
    <cellStyle name="SAPBEXheaderText 2 2" xfId="2441"/>
    <cellStyle name="SAPBEXheaderText 2 3" xfId="2826"/>
    <cellStyle name="SAPBEXheaderText 2 4" xfId="2217"/>
    <cellStyle name="SAPBEXheaderText 2 5" xfId="3057"/>
    <cellStyle name="SAPBEXheaderText 2 6" xfId="2030"/>
    <cellStyle name="SAPBEXheaderText 3" xfId="606"/>
    <cellStyle name="SAPBEXheaderText 3 2" xfId="2442"/>
    <cellStyle name="SAPBEXheaderText 3 3" xfId="2825"/>
    <cellStyle name="SAPBEXheaderText 3 4" xfId="2218"/>
    <cellStyle name="SAPBEXheaderText 3 5" xfId="3056"/>
    <cellStyle name="SAPBEXheaderText 3 6" xfId="3200"/>
    <cellStyle name="SAPBEXheaderText 4" xfId="607"/>
    <cellStyle name="SAPBEXheaderText 4 2" xfId="2443"/>
    <cellStyle name="SAPBEXheaderText 4 3" xfId="2824"/>
    <cellStyle name="SAPBEXheaderText 4 4" xfId="2219"/>
    <cellStyle name="SAPBEXheaderText 4 5" xfId="3055"/>
    <cellStyle name="SAPBEXheaderText 4 6" xfId="2031"/>
    <cellStyle name="SAPBEXheaderText 5" xfId="608"/>
    <cellStyle name="SAPBEXheaderText 5 2" xfId="2444"/>
    <cellStyle name="SAPBEXheaderText 5 3" xfId="2823"/>
    <cellStyle name="SAPBEXheaderText 5 4" xfId="2220"/>
    <cellStyle name="SAPBEXheaderText 5 5" xfId="3054"/>
    <cellStyle name="SAPBEXheaderText 5 6" xfId="2033"/>
    <cellStyle name="SAPBEXheaderText 6" xfId="609"/>
    <cellStyle name="SAPBEXheaderText 6 2" xfId="2445"/>
    <cellStyle name="SAPBEXheaderText 6 3" xfId="2822"/>
    <cellStyle name="SAPBEXheaderText 6 4" xfId="2221"/>
    <cellStyle name="SAPBEXheaderText 6 5" xfId="3053"/>
    <cellStyle name="SAPBEXheaderText 6 6" xfId="2034"/>
    <cellStyle name="SAPBEXHLevel0" xfId="610"/>
    <cellStyle name="SAPBEXHLevel0 2" xfId="611"/>
    <cellStyle name="SAPBEXHLevel0 2 2" xfId="2447"/>
    <cellStyle name="SAPBEXHLevel0 2 3" xfId="2820"/>
    <cellStyle name="SAPBEXHLevel0 2 4" xfId="2224"/>
    <cellStyle name="SAPBEXHLevel0 2 5" xfId="3052"/>
    <cellStyle name="SAPBEXHLevel0 2 6" xfId="1913"/>
    <cellStyle name="SAPBEXHLevel0 3" xfId="612"/>
    <cellStyle name="SAPBEXHLevel0 3 2" xfId="2448"/>
    <cellStyle name="SAPBEXHLevel0 3 3" xfId="2819"/>
    <cellStyle name="SAPBEXHLevel0 3 4" xfId="2225"/>
    <cellStyle name="SAPBEXHLevel0 3 5" xfId="3051"/>
    <cellStyle name="SAPBEXHLevel0 3 6" xfId="2035"/>
    <cellStyle name="SAPBEXHLevel0 4" xfId="613"/>
    <cellStyle name="SAPBEXHLevel0 4 2" xfId="2449"/>
    <cellStyle name="SAPBEXHLevel0 4 3" xfId="2818"/>
    <cellStyle name="SAPBEXHLevel0 4 4" xfId="2226"/>
    <cellStyle name="SAPBEXHLevel0 4 5" xfId="3050"/>
    <cellStyle name="SAPBEXHLevel0 4 6" xfId="2036"/>
    <cellStyle name="SAPBEXHLevel0 5" xfId="614"/>
    <cellStyle name="SAPBEXHLevel0 5 2" xfId="2450"/>
    <cellStyle name="SAPBEXHLevel0 5 3" xfId="2817"/>
    <cellStyle name="SAPBEXHLevel0 5 4" xfId="2227"/>
    <cellStyle name="SAPBEXHLevel0 5 5" xfId="3049"/>
    <cellStyle name="SAPBEXHLevel0 5 6" xfId="2037"/>
    <cellStyle name="SAPBEXHLevel0 6" xfId="615"/>
    <cellStyle name="SAPBEXHLevel0 6 2" xfId="2451"/>
    <cellStyle name="SAPBEXHLevel0 6 3" xfId="2816"/>
    <cellStyle name="SAPBEXHLevel0 6 4" xfId="2228"/>
    <cellStyle name="SAPBEXHLevel0 6 5" xfId="3048"/>
    <cellStyle name="SAPBEXHLevel0 6 6" xfId="2038"/>
    <cellStyle name="SAPBEXHLevel0 7" xfId="616"/>
    <cellStyle name="SAPBEXHLevel0 7 2" xfId="2452"/>
    <cellStyle name="SAPBEXHLevel0 7 3" xfId="2815"/>
    <cellStyle name="SAPBEXHLevel0 7 4" xfId="2229"/>
    <cellStyle name="SAPBEXHLevel0 7 5" xfId="3047"/>
    <cellStyle name="SAPBEXHLevel0 7 6" xfId="2039"/>
    <cellStyle name="SAPBEXHLevel0_7y-отчетная_РЖД_2009_04" xfId="617"/>
    <cellStyle name="SAPBEXHLevel0X" xfId="618"/>
    <cellStyle name="SAPBEXHLevel0X 2" xfId="619"/>
    <cellStyle name="SAPBEXHLevel0X 2 2" xfId="2454"/>
    <cellStyle name="SAPBEXHLevel0X 2 3" xfId="2814"/>
    <cellStyle name="SAPBEXHLevel0X 2 4" xfId="2231"/>
    <cellStyle name="SAPBEXHLevel0X 2 5" xfId="3046"/>
    <cellStyle name="SAPBEXHLevel0X 2 6" xfId="2040"/>
    <cellStyle name="SAPBEXHLevel0X 3" xfId="620"/>
    <cellStyle name="SAPBEXHLevel0X 3 2" xfId="2455"/>
    <cellStyle name="SAPBEXHLevel0X 3 3" xfId="2813"/>
    <cellStyle name="SAPBEXHLevel0X 3 4" xfId="2232"/>
    <cellStyle name="SAPBEXHLevel0X 3 5" xfId="3045"/>
    <cellStyle name="SAPBEXHLevel0X 3 6" xfId="2041"/>
    <cellStyle name="SAPBEXHLevel0X 4" xfId="621"/>
    <cellStyle name="SAPBEXHLevel0X 4 2" xfId="2456"/>
    <cellStyle name="SAPBEXHLevel0X 4 3" xfId="2812"/>
    <cellStyle name="SAPBEXHLevel0X 4 4" xfId="2233"/>
    <cellStyle name="SAPBEXHLevel0X 4 5" xfId="3044"/>
    <cellStyle name="SAPBEXHLevel0X 4 6" xfId="1914"/>
    <cellStyle name="SAPBEXHLevel0X 5" xfId="622"/>
    <cellStyle name="SAPBEXHLevel0X 5 2" xfId="2457"/>
    <cellStyle name="SAPBEXHLevel0X 5 3" xfId="2811"/>
    <cellStyle name="SAPBEXHLevel0X 5 4" xfId="2234"/>
    <cellStyle name="SAPBEXHLevel0X 5 5" xfId="3043"/>
    <cellStyle name="SAPBEXHLevel0X 5 6" xfId="2042"/>
    <cellStyle name="SAPBEXHLevel0X 6" xfId="623"/>
    <cellStyle name="SAPBEXHLevel0X 6 2" xfId="2458"/>
    <cellStyle name="SAPBEXHLevel0X 6 3" xfId="2810"/>
    <cellStyle name="SAPBEXHLevel0X 6 4" xfId="2235"/>
    <cellStyle name="SAPBEXHLevel0X 6 5" xfId="3042"/>
    <cellStyle name="SAPBEXHLevel0X 6 6" xfId="2043"/>
    <cellStyle name="SAPBEXHLevel0X 7" xfId="624"/>
    <cellStyle name="SAPBEXHLevel0X 7 2" xfId="2459"/>
    <cellStyle name="SAPBEXHLevel0X 7 3" xfId="2809"/>
    <cellStyle name="SAPBEXHLevel0X 7 4" xfId="2236"/>
    <cellStyle name="SAPBEXHLevel0X 7 5" xfId="3041"/>
    <cellStyle name="SAPBEXHLevel0X 7 6" xfId="2044"/>
    <cellStyle name="SAPBEXHLevel0X 8" xfId="625"/>
    <cellStyle name="SAPBEXHLevel0X 8 2" xfId="2460"/>
    <cellStyle name="SAPBEXHLevel0X 8 3" xfId="2808"/>
    <cellStyle name="SAPBEXHLevel0X 8 4" xfId="2237"/>
    <cellStyle name="SAPBEXHLevel0X 8 5" xfId="3040"/>
    <cellStyle name="SAPBEXHLevel0X 8 6" xfId="2045"/>
    <cellStyle name="SAPBEXHLevel0X 9" xfId="626"/>
    <cellStyle name="SAPBEXHLevel0X 9 2" xfId="2461"/>
    <cellStyle name="SAPBEXHLevel0X 9 3" xfId="2807"/>
    <cellStyle name="SAPBEXHLevel0X 9 4" xfId="2238"/>
    <cellStyle name="SAPBEXHLevel0X 9 5" xfId="3039"/>
    <cellStyle name="SAPBEXHLevel0X 9 6" xfId="3190"/>
    <cellStyle name="SAPBEXHLevel0X_7-р_Из_Системы" xfId="627"/>
    <cellStyle name="SAPBEXHLevel1" xfId="628"/>
    <cellStyle name="SAPBEXHLevel1 2" xfId="629"/>
    <cellStyle name="SAPBEXHLevel1 2 2" xfId="2463"/>
    <cellStyle name="SAPBEXHLevel1 2 3" xfId="2805"/>
    <cellStyle name="SAPBEXHLevel1 2 4" xfId="2240"/>
    <cellStyle name="SAPBEXHLevel1 2 5" xfId="3038"/>
    <cellStyle name="SAPBEXHLevel1 2 6" xfId="2047"/>
    <cellStyle name="SAPBEXHLevel1 3" xfId="630"/>
    <cellStyle name="SAPBEXHLevel1 3 2" xfId="2464"/>
    <cellStyle name="SAPBEXHLevel1 3 3" xfId="2804"/>
    <cellStyle name="SAPBEXHLevel1 3 4" xfId="2242"/>
    <cellStyle name="SAPBEXHLevel1 3 5" xfId="3037"/>
    <cellStyle name="SAPBEXHLevel1 3 6" xfId="3201"/>
    <cellStyle name="SAPBEXHLevel1 4" xfId="631"/>
    <cellStyle name="SAPBEXHLevel1 4 2" xfId="2465"/>
    <cellStyle name="SAPBEXHLevel1 4 3" xfId="2803"/>
    <cellStyle name="SAPBEXHLevel1 4 4" xfId="2243"/>
    <cellStyle name="SAPBEXHLevel1 4 5" xfId="3036"/>
    <cellStyle name="SAPBEXHLevel1 4 6" xfId="2048"/>
    <cellStyle name="SAPBEXHLevel1 5" xfId="632"/>
    <cellStyle name="SAPBEXHLevel1 5 2" xfId="2466"/>
    <cellStyle name="SAPBEXHLevel1 5 3" xfId="2802"/>
    <cellStyle name="SAPBEXHLevel1 5 4" xfId="2244"/>
    <cellStyle name="SAPBEXHLevel1 5 5" xfId="3035"/>
    <cellStyle name="SAPBEXHLevel1 5 6" xfId="3191"/>
    <cellStyle name="SAPBEXHLevel1 6" xfId="633"/>
    <cellStyle name="SAPBEXHLevel1 6 2" xfId="2467"/>
    <cellStyle name="SAPBEXHLevel1 6 3" xfId="2801"/>
    <cellStyle name="SAPBEXHLevel1 6 4" xfId="2245"/>
    <cellStyle name="SAPBEXHLevel1 6 5" xfId="3034"/>
    <cellStyle name="SAPBEXHLevel1 6 6" xfId="2049"/>
    <cellStyle name="SAPBEXHLevel1 7" xfId="634"/>
    <cellStyle name="SAPBEXHLevel1 7 2" xfId="2468"/>
    <cellStyle name="SAPBEXHLevel1 7 3" xfId="2800"/>
    <cellStyle name="SAPBEXHLevel1 7 4" xfId="2246"/>
    <cellStyle name="SAPBEXHLevel1 7 5" xfId="3032"/>
    <cellStyle name="SAPBEXHLevel1 7 6" xfId="2050"/>
    <cellStyle name="SAPBEXHLevel1_7y-отчетная_РЖД_2009_04" xfId="635"/>
    <cellStyle name="SAPBEXHLevel1X" xfId="636"/>
    <cellStyle name="SAPBEXHLevel1X 2" xfId="637"/>
    <cellStyle name="SAPBEXHLevel1X 2 2" xfId="2470"/>
    <cellStyle name="SAPBEXHLevel1X 2 3" xfId="2798"/>
    <cellStyle name="SAPBEXHLevel1X 2 4" xfId="2248"/>
    <cellStyle name="SAPBEXHLevel1X 2 5" xfId="3227"/>
    <cellStyle name="SAPBEXHLevel1X 2 6" xfId="2051"/>
    <cellStyle name="SAPBEXHLevel1X 3" xfId="638"/>
    <cellStyle name="SAPBEXHLevel1X 3 2" xfId="2471"/>
    <cellStyle name="SAPBEXHLevel1X 3 3" xfId="2797"/>
    <cellStyle name="SAPBEXHLevel1X 3 4" xfId="2249"/>
    <cellStyle name="SAPBEXHLevel1X 3 5" xfId="1944"/>
    <cellStyle name="SAPBEXHLevel1X 3 6" xfId="2052"/>
    <cellStyle name="SAPBEXHLevel1X 4" xfId="639"/>
    <cellStyle name="SAPBEXHLevel1X 4 2" xfId="2472"/>
    <cellStyle name="SAPBEXHLevel1X 4 3" xfId="2796"/>
    <cellStyle name="SAPBEXHLevel1X 4 4" xfId="2250"/>
    <cellStyle name="SAPBEXHLevel1X 4 5" xfId="3033"/>
    <cellStyle name="SAPBEXHLevel1X 4 6" xfId="1949"/>
    <cellStyle name="SAPBEXHLevel1X 5" xfId="640"/>
    <cellStyle name="SAPBEXHLevel1X 5 2" xfId="2473"/>
    <cellStyle name="SAPBEXHLevel1X 5 3" xfId="2795"/>
    <cellStyle name="SAPBEXHLevel1X 5 4" xfId="2251"/>
    <cellStyle name="SAPBEXHLevel1X 5 5" xfId="3029"/>
    <cellStyle name="SAPBEXHLevel1X 5 6" xfId="2053"/>
    <cellStyle name="SAPBEXHLevel1X 6" xfId="641"/>
    <cellStyle name="SAPBEXHLevel1X 6 2" xfId="2474"/>
    <cellStyle name="SAPBEXHLevel1X 6 3" xfId="2794"/>
    <cellStyle name="SAPBEXHLevel1X 6 4" xfId="2252"/>
    <cellStyle name="SAPBEXHLevel1X 6 5" xfId="3027"/>
    <cellStyle name="SAPBEXHLevel1X 6 6" xfId="2054"/>
    <cellStyle name="SAPBEXHLevel1X 7" xfId="642"/>
    <cellStyle name="SAPBEXHLevel1X 7 2" xfId="2475"/>
    <cellStyle name="SAPBEXHLevel1X 7 3" xfId="2793"/>
    <cellStyle name="SAPBEXHLevel1X 7 4" xfId="2253"/>
    <cellStyle name="SAPBEXHLevel1X 7 5" xfId="3026"/>
    <cellStyle name="SAPBEXHLevel1X 7 6" xfId="2055"/>
    <cellStyle name="SAPBEXHLevel1X 8" xfId="643"/>
    <cellStyle name="SAPBEXHLevel1X 8 2" xfId="2476"/>
    <cellStyle name="SAPBEXHLevel1X 8 3" xfId="2792"/>
    <cellStyle name="SAPBEXHLevel1X 8 4" xfId="2255"/>
    <cellStyle name="SAPBEXHLevel1X 8 5" xfId="3023"/>
    <cellStyle name="SAPBEXHLevel1X 8 6" xfId="2056"/>
    <cellStyle name="SAPBEXHLevel1X 9" xfId="644"/>
    <cellStyle name="SAPBEXHLevel1X 9 2" xfId="2477"/>
    <cellStyle name="SAPBEXHLevel1X 9 3" xfId="2791"/>
    <cellStyle name="SAPBEXHLevel1X 9 4" xfId="2256"/>
    <cellStyle name="SAPBEXHLevel1X 9 5" xfId="1959"/>
    <cellStyle name="SAPBEXHLevel1X 9 6" xfId="2057"/>
    <cellStyle name="SAPBEXHLevel1X_7-р_Из_Системы" xfId="645"/>
    <cellStyle name="SAPBEXHLevel2" xfId="646"/>
    <cellStyle name="SAPBEXHLevel2 2" xfId="647"/>
    <cellStyle name="SAPBEXHLevel2 2 2" xfId="2479"/>
    <cellStyle name="SAPBEXHLevel2 2 3" xfId="2789"/>
    <cellStyle name="SAPBEXHLevel2 2 4" xfId="2258"/>
    <cellStyle name="SAPBEXHLevel2 2 5" xfId="3007"/>
    <cellStyle name="SAPBEXHLevel2 2 6" xfId="2058"/>
    <cellStyle name="SAPBEXHLevel2 3" xfId="648"/>
    <cellStyle name="SAPBEXHLevel2 3 2" xfId="2480"/>
    <cellStyle name="SAPBEXHLevel2 3 3" xfId="2788"/>
    <cellStyle name="SAPBEXHLevel2 3 4" xfId="2259"/>
    <cellStyle name="SAPBEXHLevel2 3 5" xfId="3006"/>
    <cellStyle name="SAPBEXHLevel2 3 6" xfId="2059"/>
    <cellStyle name="SAPBEXHLevel2 4" xfId="649"/>
    <cellStyle name="SAPBEXHLevel2 4 2" xfId="2481"/>
    <cellStyle name="SAPBEXHLevel2 4 3" xfId="2787"/>
    <cellStyle name="SAPBEXHLevel2 4 4" xfId="2260"/>
    <cellStyle name="SAPBEXHLevel2 4 5" xfId="3005"/>
    <cellStyle name="SAPBEXHLevel2 4 6" xfId="2060"/>
    <cellStyle name="SAPBEXHLevel2 5" xfId="650"/>
    <cellStyle name="SAPBEXHLevel2 5 2" xfId="2482"/>
    <cellStyle name="SAPBEXHLevel2 5 3" xfId="2786"/>
    <cellStyle name="SAPBEXHLevel2 5 4" xfId="2261"/>
    <cellStyle name="SAPBEXHLevel2 5 5" xfId="1955"/>
    <cellStyle name="SAPBEXHLevel2 5 6" xfId="1916"/>
    <cellStyle name="SAPBEXHLevel2 6" xfId="651"/>
    <cellStyle name="SAPBEXHLevel2 6 2" xfId="2483"/>
    <cellStyle name="SAPBEXHLevel2 6 3" xfId="2785"/>
    <cellStyle name="SAPBEXHLevel2 6 4" xfId="2262"/>
    <cellStyle name="SAPBEXHLevel2 6 5" xfId="3004"/>
    <cellStyle name="SAPBEXHLevel2 6 6" xfId="2061"/>
    <cellStyle name="SAPBEXHLevel2_Приложение_1_к_7-у-о_2009_Кв_1_ФСТ" xfId="652"/>
    <cellStyle name="SAPBEXHLevel2X" xfId="653"/>
    <cellStyle name="SAPBEXHLevel2X 10" xfId="2484"/>
    <cellStyle name="SAPBEXHLevel2X 11" xfId="2784"/>
    <cellStyle name="SAPBEXHLevel2X 12" xfId="2263"/>
    <cellStyle name="SAPBEXHLevel2X 13" xfId="1966"/>
    <cellStyle name="SAPBEXHLevel2X 14" xfId="2062"/>
    <cellStyle name="SAPBEXHLevel2X 2" xfId="654"/>
    <cellStyle name="SAPBEXHLevel2X 2 2" xfId="2485"/>
    <cellStyle name="SAPBEXHLevel2X 2 3" xfId="2783"/>
    <cellStyle name="SAPBEXHLevel2X 2 4" xfId="2264"/>
    <cellStyle name="SAPBEXHLevel2X 2 5" xfId="3003"/>
    <cellStyle name="SAPBEXHLevel2X 2 6" xfId="2063"/>
    <cellStyle name="SAPBEXHLevel2X 3" xfId="655"/>
    <cellStyle name="SAPBEXHLevel2X 3 2" xfId="2486"/>
    <cellStyle name="SAPBEXHLevel2X 3 3" xfId="2782"/>
    <cellStyle name="SAPBEXHLevel2X 3 4" xfId="2265"/>
    <cellStyle name="SAPBEXHLevel2X 3 5" xfId="3002"/>
    <cellStyle name="SAPBEXHLevel2X 3 6" xfId="2064"/>
    <cellStyle name="SAPBEXHLevel2X 4" xfId="656"/>
    <cellStyle name="SAPBEXHLevel2X 4 2" xfId="2487"/>
    <cellStyle name="SAPBEXHLevel2X 4 3" xfId="2781"/>
    <cellStyle name="SAPBEXHLevel2X 4 4" xfId="2266"/>
    <cellStyle name="SAPBEXHLevel2X 4 5" xfId="3000"/>
    <cellStyle name="SAPBEXHLevel2X 4 6" xfId="2065"/>
    <cellStyle name="SAPBEXHLevel2X 5" xfId="657"/>
    <cellStyle name="SAPBEXHLevel2X 5 2" xfId="2488"/>
    <cellStyle name="SAPBEXHLevel2X 5 3" xfId="2780"/>
    <cellStyle name="SAPBEXHLevel2X 5 4" xfId="2267"/>
    <cellStyle name="SAPBEXHLevel2X 5 5" xfId="2999"/>
    <cellStyle name="SAPBEXHLevel2X 5 6" xfId="2066"/>
    <cellStyle name="SAPBEXHLevel2X 6" xfId="658"/>
    <cellStyle name="SAPBEXHLevel2X 6 2" xfId="2489"/>
    <cellStyle name="SAPBEXHLevel2X 6 3" xfId="2779"/>
    <cellStyle name="SAPBEXHLevel2X 6 4" xfId="2268"/>
    <cellStyle name="SAPBEXHLevel2X 6 5" xfId="2998"/>
    <cellStyle name="SAPBEXHLevel2X 6 6" xfId="2067"/>
    <cellStyle name="SAPBEXHLevel2X 7" xfId="659"/>
    <cellStyle name="SAPBEXHLevel2X 7 2" xfId="2490"/>
    <cellStyle name="SAPBEXHLevel2X 7 3" xfId="2778"/>
    <cellStyle name="SAPBEXHLevel2X 7 4" xfId="2269"/>
    <cellStyle name="SAPBEXHLevel2X 7 5" xfId="2997"/>
    <cellStyle name="SAPBEXHLevel2X 7 6" xfId="2068"/>
    <cellStyle name="SAPBEXHLevel2X 8" xfId="660"/>
    <cellStyle name="SAPBEXHLevel2X 8 2" xfId="2491"/>
    <cellStyle name="SAPBEXHLevel2X 8 3" xfId="2777"/>
    <cellStyle name="SAPBEXHLevel2X 8 4" xfId="2270"/>
    <cellStyle name="SAPBEXHLevel2X 8 5" xfId="2996"/>
    <cellStyle name="SAPBEXHLevel2X 8 6" xfId="1917"/>
    <cellStyle name="SAPBEXHLevel2X 9" xfId="661"/>
    <cellStyle name="SAPBEXHLevel2X 9 2" xfId="2492"/>
    <cellStyle name="SAPBEXHLevel2X 9 3" xfId="2776"/>
    <cellStyle name="SAPBEXHLevel2X 9 4" xfId="2271"/>
    <cellStyle name="SAPBEXHLevel2X 9 5" xfId="2995"/>
    <cellStyle name="SAPBEXHLevel2X 9 6" xfId="2069"/>
    <cellStyle name="SAPBEXHLevel2X_7-р_Из_Системы" xfId="662"/>
    <cellStyle name="SAPBEXHLevel3" xfId="663"/>
    <cellStyle name="SAPBEXHLevel3 2" xfId="664"/>
    <cellStyle name="SAPBEXHLevel3 2 2" xfId="2494"/>
    <cellStyle name="SAPBEXHLevel3 2 3" xfId="2774"/>
    <cellStyle name="SAPBEXHLevel3 2 4" xfId="2273"/>
    <cellStyle name="SAPBEXHLevel3 2 5" xfId="2994"/>
    <cellStyle name="SAPBEXHLevel3 2 6" xfId="2070"/>
    <cellStyle name="SAPBEXHLevel3 3" xfId="665"/>
    <cellStyle name="SAPBEXHLevel3 3 2" xfId="2495"/>
    <cellStyle name="SAPBEXHLevel3 3 3" xfId="2773"/>
    <cellStyle name="SAPBEXHLevel3 3 4" xfId="2274"/>
    <cellStyle name="SAPBEXHLevel3 3 5" xfId="2993"/>
    <cellStyle name="SAPBEXHLevel3 3 6" xfId="2071"/>
    <cellStyle name="SAPBEXHLevel3 4" xfId="666"/>
    <cellStyle name="SAPBEXHLevel3 4 2" xfId="2496"/>
    <cellStyle name="SAPBEXHLevel3 4 3" xfId="2772"/>
    <cellStyle name="SAPBEXHLevel3 4 4" xfId="2275"/>
    <cellStyle name="SAPBEXHLevel3 4 5" xfId="2992"/>
    <cellStyle name="SAPBEXHLevel3 4 6" xfId="2072"/>
    <cellStyle name="SAPBEXHLevel3 5" xfId="667"/>
    <cellStyle name="SAPBEXHLevel3 5 2" xfId="2497"/>
    <cellStyle name="SAPBEXHLevel3 5 3" xfId="2771"/>
    <cellStyle name="SAPBEXHLevel3 5 4" xfId="2276"/>
    <cellStyle name="SAPBEXHLevel3 5 5" xfId="2991"/>
    <cellStyle name="SAPBEXHLevel3 5 6" xfId="2073"/>
    <cellStyle name="SAPBEXHLevel3 6" xfId="668"/>
    <cellStyle name="SAPBEXHLevel3 6 2" xfId="2498"/>
    <cellStyle name="SAPBEXHLevel3 6 3" xfId="2770"/>
    <cellStyle name="SAPBEXHLevel3 6 4" xfId="2277"/>
    <cellStyle name="SAPBEXHLevel3 6 5" xfId="2990"/>
    <cellStyle name="SAPBEXHLevel3 6 6" xfId="2074"/>
    <cellStyle name="SAPBEXHLevel3_Приложение_1_к_7-у-о_2009_Кв_1_ФСТ" xfId="669"/>
    <cellStyle name="SAPBEXHLevel3X" xfId="670"/>
    <cellStyle name="SAPBEXHLevel3X 10" xfId="2499"/>
    <cellStyle name="SAPBEXHLevel3X 11" xfId="2769"/>
    <cellStyle name="SAPBEXHLevel3X 12" xfId="2278"/>
    <cellStyle name="SAPBEXHLevel3X 13" xfId="2989"/>
    <cellStyle name="SAPBEXHLevel3X 14" xfId="1918"/>
    <cellStyle name="SAPBEXHLevel3X 2" xfId="671"/>
    <cellStyle name="SAPBEXHLevel3X 2 2" xfId="2500"/>
    <cellStyle name="SAPBEXHLevel3X 2 3" xfId="2768"/>
    <cellStyle name="SAPBEXHLevel3X 2 4" xfId="2279"/>
    <cellStyle name="SAPBEXHLevel3X 2 5" xfId="2988"/>
    <cellStyle name="SAPBEXHLevel3X 2 6" xfId="2075"/>
    <cellStyle name="SAPBEXHLevel3X 3" xfId="672"/>
    <cellStyle name="SAPBEXHLevel3X 3 2" xfId="2501"/>
    <cellStyle name="SAPBEXHLevel3X 3 3" xfId="2767"/>
    <cellStyle name="SAPBEXHLevel3X 3 4" xfId="2280"/>
    <cellStyle name="SAPBEXHLevel3X 3 5" xfId="2987"/>
    <cellStyle name="SAPBEXHLevel3X 3 6" xfId="2076"/>
    <cellStyle name="SAPBEXHLevel3X 4" xfId="673"/>
    <cellStyle name="SAPBEXHLevel3X 4 2" xfId="2502"/>
    <cellStyle name="SAPBEXHLevel3X 4 3" xfId="2766"/>
    <cellStyle name="SAPBEXHLevel3X 4 4" xfId="2281"/>
    <cellStyle name="SAPBEXHLevel3X 4 5" xfId="2986"/>
    <cellStyle name="SAPBEXHLevel3X 4 6" xfId="2077"/>
    <cellStyle name="SAPBEXHLevel3X 5" xfId="674"/>
    <cellStyle name="SAPBEXHLevel3X 5 2" xfId="2503"/>
    <cellStyle name="SAPBEXHLevel3X 5 3" xfId="2765"/>
    <cellStyle name="SAPBEXHLevel3X 5 4" xfId="2282"/>
    <cellStyle name="SAPBEXHLevel3X 5 5" xfId="2985"/>
    <cellStyle name="SAPBEXHLevel3X 5 6" xfId="2078"/>
    <cellStyle name="SAPBEXHLevel3X 6" xfId="675"/>
    <cellStyle name="SAPBEXHLevel3X 6 2" xfId="2504"/>
    <cellStyle name="SAPBEXHLevel3X 6 3" xfId="2764"/>
    <cellStyle name="SAPBEXHLevel3X 6 4" xfId="2283"/>
    <cellStyle name="SAPBEXHLevel3X 6 5" xfId="2984"/>
    <cellStyle name="SAPBEXHLevel3X 6 6" xfId="2079"/>
    <cellStyle name="SAPBEXHLevel3X 7" xfId="676"/>
    <cellStyle name="SAPBEXHLevel3X 7 2" xfId="2505"/>
    <cellStyle name="SAPBEXHLevel3X 7 3" xfId="2763"/>
    <cellStyle name="SAPBEXHLevel3X 7 4" xfId="2284"/>
    <cellStyle name="SAPBEXHLevel3X 7 5" xfId="2983"/>
    <cellStyle name="SAPBEXHLevel3X 7 6" xfId="2080"/>
    <cellStyle name="SAPBEXHLevel3X 8" xfId="677"/>
    <cellStyle name="SAPBEXHLevel3X 8 2" xfId="2506"/>
    <cellStyle name="SAPBEXHLevel3X 8 3" xfId="2762"/>
    <cellStyle name="SAPBEXHLevel3X 8 4" xfId="2285"/>
    <cellStyle name="SAPBEXHLevel3X 8 5" xfId="2982"/>
    <cellStyle name="SAPBEXHLevel3X 8 6" xfId="2081"/>
    <cellStyle name="SAPBEXHLevel3X 9" xfId="678"/>
    <cellStyle name="SAPBEXHLevel3X 9 2" xfId="2507"/>
    <cellStyle name="SAPBEXHLevel3X 9 3" xfId="2761"/>
    <cellStyle name="SAPBEXHLevel3X 9 4" xfId="2286"/>
    <cellStyle name="SAPBEXHLevel3X 9 5" xfId="2981"/>
    <cellStyle name="SAPBEXHLevel3X 9 6" xfId="2082"/>
    <cellStyle name="SAPBEXHLevel3X_7-р_Из_Системы" xfId="679"/>
    <cellStyle name="SAPBEXinputData" xfId="680"/>
    <cellStyle name="SAPBEXinputData 10" xfId="681"/>
    <cellStyle name="SAPBEXinputData 10 2" xfId="2759"/>
    <cellStyle name="SAPBEXinputData 10 3" xfId="2979"/>
    <cellStyle name="SAPBEXinputData 10 4" xfId="2084"/>
    <cellStyle name="SAPBEXinputData 11" xfId="2760"/>
    <cellStyle name="SAPBEXinputData 12" xfId="2980"/>
    <cellStyle name="SAPBEXinputData 13" xfId="2083"/>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ItemHeader 2" xfId="2518"/>
    <cellStyle name="SAPBEXItemHeader 3" xfId="2751"/>
    <cellStyle name="SAPBEXItemHeader 4" xfId="2298"/>
    <cellStyle name="SAPBEXItemHeader 5" xfId="2978"/>
    <cellStyle name="SAPBEXItemHeader 6" xfId="2086"/>
    <cellStyle name="SAPBEXresData" xfId="692"/>
    <cellStyle name="SAPBEXresData 10" xfId="2977"/>
    <cellStyle name="SAPBEXresData 11" xfId="2087"/>
    <cellStyle name="SAPBEXresData 2" xfId="693"/>
    <cellStyle name="SAPBEXresData 2 2" xfId="2520"/>
    <cellStyle name="SAPBEXresData 2 3" xfId="2749"/>
    <cellStyle name="SAPBEXresData 2 4" xfId="2300"/>
    <cellStyle name="SAPBEXresData 2 5" xfId="2976"/>
    <cellStyle name="SAPBEXresData 2 6" xfId="2088"/>
    <cellStyle name="SAPBEXresData 3" xfId="694"/>
    <cellStyle name="SAPBEXresData 3 2" xfId="2521"/>
    <cellStyle name="SAPBEXresData 3 3" xfId="2748"/>
    <cellStyle name="SAPBEXresData 3 4" xfId="2301"/>
    <cellStyle name="SAPBEXresData 3 5" xfId="2975"/>
    <cellStyle name="SAPBEXresData 3 6" xfId="2089"/>
    <cellStyle name="SAPBEXresData 4" xfId="695"/>
    <cellStyle name="SAPBEXresData 4 2" xfId="2522"/>
    <cellStyle name="SAPBEXresData 4 3" xfId="2747"/>
    <cellStyle name="SAPBEXresData 4 4" xfId="2302"/>
    <cellStyle name="SAPBEXresData 4 5" xfId="2973"/>
    <cellStyle name="SAPBEXresData 4 6" xfId="2090"/>
    <cellStyle name="SAPBEXresData 5" xfId="696"/>
    <cellStyle name="SAPBEXresData 5 2" xfId="2523"/>
    <cellStyle name="SAPBEXresData 5 3" xfId="2746"/>
    <cellStyle name="SAPBEXresData 5 4" xfId="2303"/>
    <cellStyle name="SAPBEXresData 5 5" xfId="2972"/>
    <cellStyle name="SAPBEXresData 5 6" xfId="2091"/>
    <cellStyle name="SAPBEXresData 6" xfId="697"/>
    <cellStyle name="SAPBEXresData 6 2" xfId="2524"/>
    <cellStyle name="SAPBEXresData 6 3" xfId="2745"/>
    <cellStyle name="SAPBEXresData 6 4" xfId="2304"/>
    <cellStyle name="SAPBEXresData 6 5" xfId="2971"/>
    <cellStyle name="SAPBEXresData 6 6" xfId="3312"/>
    <cellStyle name="SAPBEXresData 7" xfId="2519"/>
    <cellStyle name="SAPBEXresData 8" xfId="2750"/>
    <cellStyle name="SAPBEXresData 9" xfId="2299"/>
    <cellStyle name="SAPBEXresDataEmph" xfId="698"/>
    <cellStyle name="SAPBEXresDataEmph 10" xfId="2970"/>
    <cellStyle name="SAPBEXresDataEmph 11" xfId="3357"/>
    <cellStyle name="SAPBEXresDataEmph 2" xfId="699"/>
    <cellStyle name="SAPBEXresDataEmph 2 2" xfId="700"/>
    <cellStyle name="SAPBEXresDataEmph 2 2 2" xfId="2742"/>
    <cellStyle name="SAPBEXresDataEmph 2 2 3" xfId="2967"/>
    <cellStyle name="SAPBEXresDataEmph 2 2 4" xfId="2093"/>
    <cellStyle name="SAPBEXresDataEmph 2 3" xfId="2743"/>
    <cellStyle name="SAPBEXresDataEmph 2 4" xfId="2968"/>
    <cellStyle name="SAPBEXresDataEmph 2 5" xfId="2092"/>
    <cellStyle name="SAPBEXresDataEmph 3" xfId="701"/>
    <cellStyle name="SAPBEXresDataEmph 3 2" xfId="702"/>
    <cellStyle name="SAPBEXresDataEmph 3 2 2" xfId="2740"/>
    <cellStyle name="SAPBEXresDataEmph 3 2 3" xfId="2965"/>
    <cellStyle name="SAPBEXresDataEmph 3 2 4" xfId="2095"/>
    <cellStyle name="SAPBEXresDataEmph 3 3" xfId="2741"/>
    <cellStyle name="SAPBEXresDataEmph 3 4" xfId="2966"/>
    <cellStyle name="SAPBEXresDataEmph 3 5" xfId="2094"/>
    <cellStyle name="SAPBEXresDataEmph 4" xfId="703"/>
    <cellStyle name="SAPBEXresDataEmph 4 2" xfId="704"/>
    <cellStyle name="SAPBEXresDataEmph 4 2 2" xfId="2738"/>
    <cellStyle name="SAPBEXresDataEmph 4 2 3" xfId="2963"/>
    <cellStyle name="SAPBEXresDataEmph 4 2 4" xfId="1921"/>
    <cellStyle name="SAPBEXresDataEmph 4 3" xfId="2739"/>
    <cellStyle name="SAPBEXresDataEmph 4 4" xfId="2964"/>
    <cellStyle name="SAPBEXresDataEmph 4 5" xfId="2096"/>
    <cellStyle name="SAPBEXresDataEmph 5" xfId="705"/>
    <cellStyle name="SAPBEXresDataEmph 5 2" xfId="706"/>
    <cellStyle name="SAPBEXresDataEmph 5 2 2" xfId="2736"/>
    <cellStyle name="SAPBEXresDataEmph 5 2 3" xfId="2961"/>
    <cellStyle name="SAPBEXresDataEmph 5 2 4" xfId="1922"/>
    <cellStyle name="SAPBEXresDataEmph 5 3" xfId="2737"/>
    <cellStyle name="SAPBEXresDataEmph 5 4" xfId="2962"/>
    <cellStyle name="SAPBEXresDataEmph 5 5" xfId="2101"/>
    <cellStyle name="SAPBEXresDataEmph 6" xfId="707"/>
    <cellStyle name="SAPBEXresDataEmph 6 2" xfId="708"/>
    <cellStyle name="SAPBEXresDataEmph 6 2 2" xfId="2734"/>
    <cellStyle name="SAPBEXresDataEmph 6 2 3" xfId="2959"/>
    <cellStyle name="SAPBEXresDataEmph 6 2 4" xfId="1923"/>
    <cellStyle name="SAPBEXresDataEmph 6 3" xfId="2735"/>
    <cellStyle name="SAPBEXresDataEmph 6 4" xfId="2960"/>
    <cellStyle name="SAPBEXresDataEmph 6 5" xfId="2102"/>
    <cellStyle name="SAPBEXresDataEmph 7" xfId="2525"/>
    <cellStyle name="SAPBEXresDataEmph 8" xfId="2744"/>
    <cellStyle name="SAPBEXresDataEmph 9" xfId="2305"/>
    <cellStyle name="SAPBEXresItem" xfId="709"/>
    <cellStyle name="SAPBEXresItem 10" xfId="2958"/>
    <cellStyle name="SAPBEXresItem 11" xfId="2103"/>
    <cellStyle name="SAPBEXresItem 2" xfId="710"/>
    <cellStyle name="SAPBEXresItem 2 2" xfId="2537"/>
    <cellStyle name="SAPBEXresItem 2 3" xfId="2732"/>
    <cellStyle name="SAPBEXresItem 2 4" xfId="2319"/>
    <cellStyle name="SAPBEXresItem 2 5" xfId="2957"/>
    <cellStyle name="SAPBEXresItem 2 6" xfId="1924"/>
    <cellStyle name="SAPBEXresItem 3" xfId="711"/>
    <cellStyle name="SAPBEXresItem 3 2" xfId="2538"/>
    <cellStyle name="SAPBEXresItem 3 3" xfId="2731"/>
    <cellStyle name="SAPBEXresItem 3 4" xfId="2320"/>
    <cellStyle name="SAPBEXresItem 3 5" xfId="2956"/>
    <cellStyle name="SAPBEXresItem 3 6" xfId="2104"/>
    <cellStyle name="SAPBEXresItem 4" xfId="712"/>
    <cellStyle name="SAPBEXresItem 4 2" xfId="2539"/>
    <cellStyle name="SAPBEXresItem 4 3" xfId="2730"/>
    <cellStyle name="SAPBEXresItem 4 4" xfId="2321"/>
    <cellStyle name="SAPBEXresItem 4 5" xfId="3209"/>
    <cellStyle name="SAPBEXresItem 4 6" xfId="2105"/>
    <cellStyle name="SAPBEXresItem 5" xfId="713"/>
    <cellStyle name="SAPBEXresItem 5 2" xfId="2540"/>
    <cellStyle name="SAPBEXresItem 5 3" xfId="2729"/>
    <cellStyle name="SAPBEXresItem 5 4" xfId="2322"/>
    <cellStyle name="SAPBEXresItem 5 5" xfId="3318"/>
    <cellStyle name="SAPBEXresItem 5 6" xfId="2132"/>
    <cellStyle name="SAPBEXresItem 6" xfId="714"/>
    <cellStyle name="SAPBEXresItem 6 2" xfId="2541"/>
    <cellStyle name="SAPBEXresItem 6 3" xfId="2728"/>
    <cellStyle name="SAPBEXresItem 6 4" xfId="2323"/>
    <cellStyle name="SAPBEXresItem 6 5" xfId="2955"/>
    <cellStyle name="SAPBEXresItem 6 6" xfId="2198"/>
    <cellStyle name="SAPBEXresItem 7" xfId="2536"/>
    <cellStyle name="SAPBEXresItem 8" xfId="2733"/>
    <cellStyle name="SAPBEXresItem 9" xfId="2318"/>
    <cellStyle name="SAPBEXresItemX" xfId="715"/>
    <cellStyle name="SAPBEXresItemX 10" xfId="2954"/>
    <cellStyle name="SAPBEXresItemX 11" xfId="2204"/>
    <cellStyle name="SAPBEXresItemX 2" xfId="716"/>
    <cellStyle name="SAPBEXresItemX 2 2" xfId="2543"/>
    <cellStyle name="SAPBEXresItemX 2 3" xfId="2726"/>
    <cellStyle name="SAPBEXresItemX 2 4" xfId="2422"/>
    <cellStyle name="SAPBEXresItemX 2 5" xfId="2953"/>
    <cellStyle name="SAPBEXresItemX 2 6" xfId="2210"/>
    <cellStyle name="SAPBEXresItemX 3" xfId="717"/>
    <cellStyle name="SAPBEXresItemX 3 2" xfId="2544"/>
    <cellStyle name="SAPBEXresItemX 3 3" xfId="1953"/>
    <cellStyle name="SAPBEXresItemX 3 4" xfId="2428"/>
    <cellStyle name="SAPBEXresItemX 3 5" xfId="2952"/>
    <cellStyle name="SAPBEXresItemX 3 6" xfId="2216"/>
    <cellStyle name="SAPBEXresItemX 4" xfId="718"/>
    <cellStyle name="SAPBEXresItemX 4 2" xfId="2545"/>
    <cellStyle name="SAPBEXresItemX 4 3" xfId="2725"/>
    <cellStyle name="SAPBEXresItemX 4 4" xfId="3193"/>
    <cellStyle name="SAPBEXresItemX 4 5" xfId="3298"/>
    <cellStyle name="SAPBEXresItemX 4 6" xfId="3341"/>
    <cellStyle name="SAPBEXresItemX 5" xfId="719"/>
    <cellStyle name="SAPBEXresItemX 5 2" xfId="2546"/>
    <cellStyle name="SAPBEXresItemX 5 3" xfId="2724"/>
    <cellStyle name="SAPBEXresItemX 5 4" xfId="2434"/>
    <cellStyle name="SAPBEXresItemX 5 5" xfId="2951"/>
    <cellStyle name="SAPBEXresItemX 5 6" xfId="2223"/>
    <cellStyle name="SAPBEXresItemX 6" xfId="720"/>
    <cellStyle name="SAPBEXresItemX 6 2" xfId="2547"/>
    <cellStyle name="SAPBEXresItemX 6 3" xfId="2723"/>
    <cellStyle name="SAPBEXresItemX 6 4" xfId="2440"/>
    <cellStyle name="SAPBEXresItemX 6 5" xfId="2945"/>
    <cellStyle name="SAPBEXresItemX 6 6" xfId="2230"/>
    <cellStyle name="SAPBEXresItemX 7" xfId="2542"/>
    <cellStyle name="SAPBEXresItemX 8" xfId="2727"/>
    <cellStyle name="SAPBEXresItemX 9" xfId="2350"/>
    <cellStyle name="SAPBEXstdData" xfId="721"/>
    <cellStyle name="SAPBEXstdData 10" xfId="2944"/>
    <cellStyle name="SAPBEXstdData 11" xfId="2239"/>
    <cellStyle name="SAPBEXstdData 2" xfId="722"/>
    <cellStyle name="SAPBEXstdData 2 2" xfId="2549"/>
    <cellStyle name="SAPBEXstdData 2 3" xfId="1968"/>
    <cellStyle name="SAPBEXstdData 2 4" xfId="2453"/>
    <cellStyle name="SAPBEXstdData 2 5" xfId="2943"/>
    <cellStyle name="SAPBEXstdData 2 6" xfId="2247"/>
    <cellStyle name="SAPBEXstdData 3" xfId="723"/>
    <cellStyle name="SAPBEXstdData 3 2" xfId="2550"/>
    <cellStyle name="SAPBEXstdData 3 3" xfId="1952"/>
    <cellStyle name="SAPBEXstdData 3 4" xfId="3187"/>
    <cellStyle name="SAPBEXstdData 3 5" xfId="3295"/>
    <cellStyle name="SAPBEXstdData 3 6" xfId="3338"/>
    <cellStyle name="SAPBEXstdData 4" xfId="724"/>
    <cellStyle name="SAPBEXstdData 4 2" xfId="2551"/>
    <cellStyle name="SAPBEXstdData 4 3" xfId="2721"/>
    <cellStyle name="SAPBEXstdData 4 4" xfId="3195"/>
    <cellStyle name="SAPBEXstdData 4 5" xfId="3299"/>
    <cellStyle name="SAPBEXstdData 4 6" xfId="3342"/>
    <cellStyle name="SAPBEXstdData 5" xfId="725"/>
    <cellStyle name="SAPBEXstdData 5 2" xfId="2552"/>
    <cellStyle name="SAPBEXstdData 5 3" xfId="2720"/>
    <cellStyle name="SAPBEXstdData 5 4" xfId="2462"/>
    <cellStyle name="SAPBEXstdData 5 5" xfId="2942"/>
    <cellStyle name="SAPBEXstdData 5 6" xfId="2257"/>
    <cellStyle name="SAPBEXstdData 6" xfId="726"/>
    <cellStyle name="SAPBEXstdData 6 2" xfId="2553"/>
    <cellStyle name="SAPBEXstdData 6 3" xfId="1937"/>
    <cellStyle name="SAPBEXstdData 6 4" xfId="2469"/>
    <cellStyle name="SAPBEXstdData 6 5" xfId="2941"/>
    <cellStyle name="SAPBEXstdData 6 6" xfId="2272"/>
    <cellStyle name="SAPBEXstdData 7" xfId="2548"/>
    <cellStyle name="SAPBEXstdData 8" xfId="2722"/>
    <cellStyle name="SAPBEXstdData 9" xfId="2446"/>
    <cellStyle name="SAPBEXstdData_Приложение_1_к_7-у-о_2009_Кв_1_ФСТ" xfId="727"/>
    <cellStyle name="SAPBEXstdDataEmph" xfId="728"/>
    <cellStyle name="SAPBEXstdDataEmph 10" xfId="3296"/>
    <cellStyle name="SAPBEXstdDataEmph 11" xfId="3339"/>
    <cellStyle name="SAPBEXstdDataEmph 2" xfId="729"/>
    <cellStyle name="SAPBEXstdDataEmph 2 2" xfId="2555"/>
    <cellStyle name="SAPBEXstdDataEmph 2 3" xfId="2719"/>
    <cellStyle name="SAPBEXstdDataEmph 2 4" xfId="1963"/>
    <cellStyle name="SAPBEXstdDataEmph 2 5" xfId="3306"/>
    <cellStyle name="SAPBEXstdDataEmph 2 6" xfId="3349"/>
    <cellStyle name="SAPBEXstdDataEmph 3" xfId="730"/>
    <cellStyle name="SAPBEXstdDataEmph 3 2" xfId="2556"/>
    <cellStyle name="SAPBEXstdDataEmph 3 3" xfId="2718"/>
    <cellStyle name="SAPBEXstdDataEmph 3 4" xfId="2478"/>
    <cellStyle name="SAPBEXstdDataEmph 3 5" xfId="2940"/>
    <cellStyle name="SAPBEXstdDataEmph 3 6" xfId="2287"/>
    <cellStyle name="SAPBEXstdDataEmph 4" xfId="731"/>
    <cellStyle name="SAPBEXstdDataEmph 4 2" xfId="2557"/>
    <cellStyle name="SAPBEXstdDataEmph 4 3" xfId="2717"/>
    <cellStyle name="SAPBEXstdDataEmph 4 4" xfId="2493"/>
    <cellStyle name="SAPBEXstdDataEmph 4 5" xfId="2939"/>
    <cellStyle name="SAPBEXstdDataEmph 4 6" xfId="2288"/>
    <cellStyle name="SAPBEXstdDataEmph 5" xfId="732"/>
    <cellStyle name="SAPBEXstdDataEmph 5 2" xfId="2558"/>
    <cellStyle name="SAPBEXstdDataEmph 5 3" xfId="2716"/>
    <cellStyle name="SAPBEXstdDataEmph 5 4" xfId="2508"/>
    <cellStyle name="SAPBEXstdDataEmph 5 5" xfId="2938"/>
    <cellStyle name="SAPBEXstdDataEmph 5 6" xfId="2290"/>
    <cellStyle name="SAPBEXstdDataEmph 6" xfId="733"/>
    <cellStyle name="SAPBEXstdDataEmph 6 2" xfId="2559"/>
    <cellStyle name="SAPBEXstdDataEmph 6 3" xfId="2715"/>
    <cellStyle name="SAPBEXstdDataEmph 6 4" xfId="2509"/>
    <cellStyle name="SAPBEXstdDataEmph 6 5" xfId="2937"/>
    <cellStyle name="SAPBEXstdDataEmph 6 6" xfId="2291"/>
    <cellStyle name="SAPBEXstdDataEmph 7" xfId="2554"/>
    <cellStyle name="SAPBEXstdDataEmph 8" xfId="1936"/>
    <cellStyle name="SAPBEXstdDataEmph 9" xfId="3188"/>
    <cellStyle name="SAPBEXstdItem" xfId="734"/>
    <cellStyle name="SAPBEXstdItem 2" xfId="735"/>
    <cellStyle name="SAPBEXstdItem 2 2" xfId="2561"/>
    <cellStyle name="SAPBEXstdItem 2 3" xfId="2713"/>
    <cellStyle name="SAPBEXstdItem 2 4" xfId="2511"/>
    <cellStyle name="SAPBEXstdItem 2 5" xfId="2845"/>
    <cellStyle name="SAPBEXstdItem 2 6" xfId="2292"/>
    <cellStyle name="SAPBEXstdItem 3" xfId="736"/>
    <cellStyle name="SAPBEXstdItem 3 2" xfId="2562"/>
    <cellStyle name="SAPBEXstdItem 3 3" xfId="2712"/>
    <cellStyle name="SAPBEXstdItem 3 4" xfId="2512"/>
    <cellStyle name="SAPBEXstdItem 3 5" xfId="2839"/>
    <cellStyle name="SAPBEXstdItem 3 6" xfId="2294"/>
    <cellStyle name="SAPBEXstdItem 4" xfId="737"/>
    <cellStyle name="SAPBEXstdItem 4 2" xfId="2563"/>
    <cellStyle name="SAPBEXstdItem 4 3" xfId="2711"/>
    <cellStyle name="SAPBEXstdItem 4 4" xfId="2513"/>
    <cellStyle name="SAPBEXstdItem 4 5" xfId="2833"/>
    <cellStyle name="SAPBEXstdItem 4 6" xfId="2295"/>
    <cellStyle name="SAPBEXstdItem 5" xfId="738"/>
    <cellStyle name="SAPBEXstdItem 5 2" xfId="2564"/>
    <cellStyle name="SAPBEXstdItem 5 3" xfId="1969"/>
    <cellStyle name="SAPBEXstdItem 5 4" xfId="2514"/>
    <cellStyle name="SAPBEXstdItem 5 5" xfId="2827"/>
    <cellStyle name="SAPBEXstdItem 5 6" xfId="2296"/>
    <cellStyle name="SAPBEXstdItem 6" xfId="739"/>
    <cellStyle name="SAPBEXstdItem 6 2" xfId="2565"/>
    <cellStyle name="SAPBEXstdItem 6 3" xfId="2710"/>
    <cellStyle name="SAPBEXstdItem 6 4" xfId="3186"/>
    <cellStyle name="SAPBEXstdItem 6 5" xfId="3294"/>
    <cellStyle name="SAPBEXstdItem 6 6" xfId="3337"/>
    <cellStyle name="SAPBEXstdItem 7" xfId="740"/>
    <cellStyle name="SAPBEXstdItem 7 2" xfId="2566"/>
    <cellStyle name="SAPBEXstdItem 7 3" xfId="2709"/>
    <cellStyle name="SAPBEXstdItem 7 4" xfId="2515"/>
    <cellStyle name="SAPBEXstdItem 7 5" xfId="2821"/>
    <cellStyle name="SAPBEXstdItem 7 6" xfId="2297"/>
    <cellStyle name="SAPBEXstdItem_7-р" xfId="741"/>
    <cellStyle name="SAPBEXstdItemX" xfId="742"/>
    <cellStyle name="SAPBEXstdItemX 2" xfId="743"/>
    <cellStyle name="SAPBEXstdItemX 2 2" xfId="2568"/>
    <cellStyle name="SAPBEXstdItemX 2 3" xfId="2707"/>
    <cellStyle name="SAPBEXstdItemX 2 4" xfId="2516"/>
    <cellStyle name="SAPBEXstdItemX 2 5" xfId="2806"/>
    <cellStyle name="SAPBEXstdItemX 2 6" xfId="1925"/>
    <cellStyle name="SAPBEXstdItemX 3" xfId="744"/>
    <cellStyle name="SAPBEXstdItemX 3 2" xfId="2569"/>
    <cellStyle name="SAPBEXstdItemX 3 3" xfId="2706"/>
    <cellStyle name="SAPBEXstdItemX 3 4" xfId="2517"/>
    <cellStyle name="SAPBEXstdItemX 3 5" xfId="2799"/>
    <cellStyle name="SAPBEXstdItemX 3 6" xfId="3223"/>
    <cellStyle name="SAPBEXstdItemX 4" xfId="745"/>
    <cellStyle name="SAPBEXstdItemX 4 2" xfId="2570"/>
    <cellStyle name="SAPBEXstdItemX 4 3" xfId="2705"/>
    <cellStyle name="SAPBEXstdItemX 4 4" xfId="2526"/>
    <cellStyle name="SAPBEXstdItemX 4 5" xfId="2790"/>
    <cellStyle name="SAPBEXstdItemX 4 6" xfId="2306"/>
    <cellStyle name="SAPBEXstdItemX 5" xfId="746"/>
    <cellStyle name="SAPBEXstdItemX 5 2" xfId="2571"/>
    <cellStyle name="SAPBEXstdItemX 5 3" xfId="2704"/>
    <cellStyle name="SAPBEXstdItemX 5 4" xfId="2527"/>
    <cellStyle name="SAPBEXstdItemX 5 5" xfId="2775"/>
    <cellStyle name="SAPBEXstdItemX 5 6" xfId="2307"/>
    <cellStyle name="SAPBEXstdItemX 6" xfId="747"/>
    <cellStyle name="SAPBEXstdItemX 6 2" xfId="2572"/>
    <cellStyle name="SAPBEXstdItemX 6 3" xfId="2703"/>
    <cellStyle name="SAPBEXstdItemX 6 4" xfId="2528"/>
    <cellStyle name="SAPBEXstdItemX 6 5" xfId="2758"/>
    <cellStyle name="SAPBEXstdItemX 6 6" xfId="2308"/>
    <cellStyle name="SAPBEXtitle" xfId="748"/>
    <cellStyle name="SAPBEXtitle 2" xfId="749"/>
    <cellStyle name="SAPBEXtitle 2 2" xfId="2574"/>
    <cellStyle name="SAPBEXtitle 2 3" xfId="2701"/>
    <cellStyle name="SAPBEXtitle 2 4" xfId="2530"/>
    <cellStyle name="SAPBEXtitle 2 5" xfId="2757"/>
    <cellStyle name="SAPBEXtitle 2 6" xfId="2309"/>
    <cellStyle name="SAPBEXtitle 3" xfId="750"/>
    <cellStyle name="SAPBEXtitle 3 2" xfId="2575"/>
    <cellStyle name="SAPBEXtitle 3 3" xfId="2700"/>
    <cellStyle name="SAPBEXtitle 3 4" xfId="2531"/>
    <cellStyle name="SAPBEXtitle 3 5" xfId="2756"/>
    <cellStyle name="SAPBEXtitle 3 6" xfId="2315"/>
    <cellStyle name="SAPBEXtitle 4" xfId="751"/>
    <cellStyle name="SAPBEXtitle 4 2" xfId="2576"/>
    <cellStyle name="SAPBEXtitle 4 3" xfId="2699"/>
    <cellStyle name="SAPBEXtitle 4 4" xfId="2532"/>
    <cellStyle name="SAPBEXtitle 4 5" xfId="2755"/>
    <cellStyle name="SAPBEXtitle 4 6" xfId="2316"/>
    <cellStyle name="SAPBEXtitle 5" xfId="752"/>
    <cellStyle name="SAPBEXtitle 5 2" xfId="2577"/>
    <cellStyle name="SAPBEXtitle 5 3" xfId="2698"/>
    <cellStyle name="SAPBEXtitle 5 4" xfId="2533"/>
    <cellStyle name="SAPBEXtitle 5 5" xfId="2754"/>
    <cellStyle name="SAPBEXtitle 5 6" xfId="2317"/>
    <cellStyle name="SAPBEXtitle 6" xfId="753"/>
    <cellStyle name="SAPBEXtitle 6 2" xfId="2578"/>
    <cellStyle name="SAPBEXtitle 6 3" xfId="2697"/>
    <cellStyle name="SAPBEXtitle 6 4" xfId="2534"/>
    <cellStyle name="SAPBEXtitle 6 5" xfId="2753"/>
    <cellStyle name="SAPBEXtitle 6 6" xfId="2510"/>
    <cellStyle name="SAPBEXunassignedItem" xfId="754"/>
    <cellStyle name="SAPBEXunassignedItem 2" xfId="755"/>
    <cellStyle name="SAPBEXunassignedItem 2 2" xfId="2695"/>
    <cellStyle name="SAPBEXunassignedItem 2 3" xfId="2714"/>
    <cellStyle name="SAPBEXunassignedItem 2 4" xfId="2529"/>
    <cellStyle name="SAPBEXunassignedItem 3" xfId="2696"/>
    <cellStyle name="SAPBEXunassignedItem 4" xfId="2752"/>
    <cellStyle name="SAPBEXunassignedItem 5" xfId="3221"/>
    <cellStyle name="SAPBEXundefined" xfId="756"/>
    <cellStyle name="SAPBEXundefined 10" xfId="2708"/>
    <cellStyle name="SAPBEXundefined 11" xfId="2535"/>
    <cellStyle name="SAPBEXundefined 2" xfId="757"/>
    <cellStyle name="SAPBEXundefined 2 2" xfId="2582"/>
    <cellStyle name="SAPBEXundefined 2 3" xfId="2693"/>
    <cellStyle name="SAPBEXundefined 2 4" xfId="2573"/>
    <cellStyle name="SAPBEXundefined 2 5" xfId="2702"/>
    <cellStyle name="SAPBEXundefined 2 6" xfId="2560"/>
    <cellStyle name="SAPBEXundefined 3" xfId="758"/>
    <cellStyle name="SAPBEXundefined 3 2" xfId="2583"/>
    <cellStyle name="SAPBEXundefined 3 3" xfId="2692"/>
    <cellStyle name="SAPBEXundefined 3 4" xfId="2579"/>
    <cellStyle name="SAPBEXundefined 3 5" xfId="2688"/>
    <cellStyle name="SAPBEXundefined 3 6" xfId="2591"/>
    <cellStyle name="SAPBEXundefined 4" xfId="759"/>
    <cellStyle name="SAPBEXundefined 4 2" xfId="2584"/>
    <cellStyle name="SAPBEXundefined 4 3" xfId="2691"/>
    <cellStyle name="SAPBEXundefined 4 4" xfId="2580"/>
    <cellStyle name="SAPBEXundefined 4 5" xfId="2685"/>
    <cellStyle name="SAPBEXundefined 4 6" xfId="2599"/>
    <cellStyle name="SAPBEXundefined 5" xfId="760"/>
    <cellStyle name="SAPBEXundefined 5 2" xfId="2585"/>
    <cellStyle name="SAPBEXundefined 5 3" xfId="2690"/>
    <cellStyle name="SAPBEXundefined 5 4" xfId="2587"/>
    <cellStyle name="SAPBEXundefined 5 5" xfId="2684"/>
    <cellStyle name="SAPBEXundefined 5 6" xfId="2601"/>
    <cellStyle name="SAPBEXundefined 6" xfId="761"/>
    <cellStyle name="SAPBEXundefined 6 2" xfId="2586"/>
    <cellStyle name="SAPBEXundefined 6 3" xfId="2689"/>
    <cellStyle name="SAPBEXundefined 6 4" xfId="2590"/>
    <cellStyle name="SAPBEXundefined 6 5" xfId="2678"/>
    <cellStyle name="SAPBEXundefined 6 6" xfId="2607"/>
    <cellStyle name="SAPBEXundefined 7" xfId="2581"/>
    <cellStyle name="SAPBEXundefined 8" xfId="2694"/>
    <cellStyle name="SAPBEXundefined 9" xfId="2567"/>
    <cellStyle name="Sheet Title" xfId="762"/>
    <cellStyle name="styleColumnTitles" xfId="763"/>
    <cellStyle name="styleColumnTitles 2" xfId="2588"/>
    <cellStyle name="styleColumnTitles 3" xfId="2687"/>
    <cellStyle name="styleColumnTitles 4" xfId="2597"/>
    <cellStyle name="styleColumnTitles 5" xfId="2677"/>
    <cellStyle name="styleColumnTitles 6" xfId="2608"/>
    <cellStyle name="styleDateRange" xfId="764"/>
    <cellStyle name="styleDateRange 2" xfId="2589"/>
    <cellStyle name="styleDateRange 3" xfId="2686"/>
    <cellStyle name="styleDateRange 4" xfId="2598"/>
    <cellStyle name="styleDateRange 5" xfId="2675"/>
    <cellStyle name="styleDateRange 6" xfId="2610"/>
    <cellStyle name="styleHidden" xfId="765"/>
    <cellStyle name="styleNormal" xfId="766"/>
    <cellStyle name="styleSeriesAttributes" xfId="767"/>
    <cellStyle name="styleSeriesAttributes 2" xfId="2592"/>
    <cellStyle name="styleSeriesAttributes 3" xfId="2683"/>
    <cellStyle name="styleSeriesAttributes 4" xfId="2603"/>
    <cellStyle name="styleSeriesAttributes 5" xfId="2673"/>
    <cellStyle name="styleSeriesAttributes 6" xfId="2612"/>
    <cellStyle name="styleSeriesData" xfId="768"/>
    <cellStyle name="styleSeriesData 2" xfId="2593"/>
    <cellStyle name="styleSeriesData 3" xfId="2682"/>
    <cellStyle name="styleSeriesData 4" xfId="1926"/>
    <cellStyle name="styleSeriesData 5" xfId="2672"/>
    <cellStyle name="styleSeriesData 6" xfId="2613"/>
    <cellStyle name="styleSeriesDataForecast" xfId="769"/>
    <cellStyle name="styleSeriesDataForecast 2" xfId="2594"/>
    <cellStyle name="styleSeriesDataForecast 3" xfId="2681"/>
    <cellStyle name="styleSeriesDataForecast 4" xfId="2604"/>
    <cellStyle name="styleSeriesDataForecast 5" xfId="2671"/>
    <cellStyle name="styleSeriesDataForecast 6" xfId="2614"/>
    <cellStyle name="styleSeriesDataForecastNA" xfId="770"/>
    <cellStyle name="styleSeriesDataForecastNA 2" xfId="2595"/>
    <cellStyle name="styleSeriesDataForecastNA 3" xfId="2680"/>
    <cellStyle name="styleSeriesDataForecastNA 4" xfId="2605"/>
    <cellStyle name="styleSeriesDataForecastNA 5" xfId="2670"/>
    <cellStyle name="styleSeriesDataForecastNA 6" xfId="2615"/>
    <cellStyle name="styleSeriesDataNA" xfId="771"/>
    <cellStyle name="styleSeriesDataNA 2" xfId="2596"/>
    <cellStyle name="styleSeriesDataNA 3" xfId="2679"/>
    <cellStyle name="styleSeriesDataNA 4" xfId="2606"/>
    <cellStyle name="styleSeriesDataNA 5" xfId="3208"/>
    <cellStyle name="styleSeriesDataNA 6" xfId="3311"/>
    <cellStyle name="Text Indent A" xfId="772"/>
    <cellStyle name="Text Indent B" xfId="773"/>
    <cellStyle name="Text Indent C" xfId="774"/>
    <cellStyle name="Times New Roman0181000015536870911" xfId="775"/>
    <cellStyle name="Times New Roman0181000015536870911 2" xfId="2600"/>
    <cellStyle name="Times New Roman0181000015536870911 3" xfId="2676"/>
    <cellStyle name="Times New Roman0181000015536870911 4" xfId="2609"/>
    <cellStyle name="Times New Roman0181000015536870911 5" xfId="2669"/>
    <cellStyle name="Times New Roman0181000015536870911 6" xfId="2616"/>
    <cellStyle name="Title" xfId="776"/>
    <cellStyle name="Total" xfId="777"/>
    <cellStyle name="Total 2" xfId="2602"/>
    <cellStyle name="Total 3" xfId="2674"/>
    <cellStyle name="Total 4" xfId="2611"/>
    <cellStyle name="Total 5" xfId="2668"/>
    <cellStyle name="Total 6" xfId="261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2 3" xfId="1927"/>
    <cellStyle name="Ввод  2 4" xfId="3207"/>
    <cellStyle name="Ввод  2 5" xfId="3310"/>
    <cellStyle name="Ввод  2 6" xfId="3353"/>
    <cellStyle name="Ввод  2 7" xfId="3377"/>
    <cellStyle name="Ввод  3" xfId="806"/>
    <cellStyle name="Ввод  3 2" xfId="807"/>
    <cellStyle name="Ввод  3 2 2" xfId="2619"/>
    <cellStyle name="Ввод  3 2 3" xfId="2666"/>
    <cellStyle name="Ввод  3 2 4" xfId="2628"/>
    <cellStyle name="Ввод  3 2 5" xfId="2657"/>
    <cellStyle name="Ввод  3 2 6" xfId="2635"/>
    <cellStyle name="Ввод  3 3" xfId="2618"/>
    <cellStyle name="Ввод  3 4" xfId="2667"/>
    <cellStyle name="Ввод  3 5" xfId="1930"/>
    <cellStyle name="Ввод  3 6" xfId="2658"/>
    <cellStyle name="Ввод  3 7" xfId="2634"/>
    <cellStyle name="Ввод  4" xfId="808"/>
    <cellStyle name="Ввод  4 2" xfId="2620"/>
    <cellStyle name="Ввод  4 3" xfId="2665"/>
    <cellStyle name="Ввод  4 4" xfId="2629"/>
    <cellStyle name="Ввод  4 5" xfId="2656"/>
    <cellStyle name="Ввод  4 6" xfId="1934"/>
    <cellStyle name="Вывод 2" xfId="30"/>
    <cellStyle name="Вывод 2 2" xfId="809"/>
    <cellStyle name="Вывод 2 3" xfId="1928"/>
    <cellStyle name="Вывод 2 4" xfId="3206"/>
    <cellStyle name="Вывод 2 5" xfId="3309"/>
    <cellStyle name="Вывод 2 6" xfId="3352"/>
    <cellStyle name="Вывод 2 7" xfId="3376"/>
    <cellStyle name="Вывод 3" xfId="810"/>
    <cellStyle name="Вывод 3 2" xfId="811"/>
    <cellStyle name="Вывод 3 2 2" xfId="2622"/>
    <cellStyle name="Вывод 3 2 3" xfId="2663"/>
    <cellStyle name="Вывод 3 2 4" xfId="2630"/>
    <cellStyle name="Вывод 3 2 5" xfId="2654"/>
    <cellStyle name="Вывод 3 2 6" xfId="2639"/>
    <cellStyle name="Вывод 3 3" xfId="2621"/>
    <cellStyle name="Вывод 3 4" xfId="2664"/>
    <cellStyle name="Вывод 3 5" xfId="1931"/>
    <cellStyle name="Вывод 3 6" xfId="2655"/>
    <cellStyle name="Вывод 3 7" xfId="2638"/>
    <cellStyle name="Вывод 4" xfId="812"/>
    <cellStyle name="Вывод 4 2" xfId="2623"/>
    <cellStyle name="Вывод 4 3" xfId="2662"/>
    <cellStyle name="Вывод 4 4" xfId="2631"/>
    <cellStyle name="Вывод 4 5" xfId="2653"/>
    <cellStyle name="Вывод 4 6" xfId="2640"/>
    <cellStyle name="Вычисление 2" xfId="31"/>
    <cellStyle name="Вычисление 2 2" xfId="813"/>
    <cellStyle name="Вычисление 2 3" xfId="1929"/>
    <cellStyle name="Вычисление 2 4" xfId="3205"/>
    <cellStyle name="Вычисление 2 5" xfId="3308"/>
    <cellStyle name="Вычисление 2 6" xfId="3351"/>
    <cellStyle name="Вычисление 2 7" xfId="3375"/>
    <cellStyle name="Вычисление 3" xfId="814"/>
    <cellStyle name="Вычисление 3 2" xfId="815"/>
    <cellStyle name="Вычисление 3 2 2" xfId="2625"/>
    <cellStyle name="Вычисление 3 2 3" xfId="2660"/>
    <cellStyle name="Вычисление 3 2 4" xfId="2632"/>
    <cellStyle name="Вычисление 3 2 5" xfId="2651"/>
    <cellStyle name="Вычисление 3 2 6" xfId="1935"/>
    <cellStyle name="Вычисление 3 3" xfId="2624"/>
    <cellStyle name="Вычисление 3 4" xfId="2661"/>
    <cellStyle name="Вычисление 3 5" xfId="1932"/>
    <cellStyle name="Вычисление 3 6" xfId="2652"/>
    <cellStyle name="Вычисление 3 7" xfId="2641"/>
    <cellStyle name="Вычисление 4" xfId="816"/>
    <cellStyle name="Вычисление 4 2" xfId="2626"/>
    <cellStyle name="Вычисление 4 3" xfId="2659"/>
    <cellStyle name="Вычисление 4 4" xfId="2633"/>
    <cellStyle name="Вычисление 4 5" xfId="2650"/>
    <cellStyle name="Вычисление 4 6" xfId="2642"/>
    <cellStyle name="Гиперссылка_Лист Microsoft Excel" xfId="817"/>
    <cellStyle name="Денежный 2" xfId="818"/>
    <cellStyle name="Денежный 2 2" xfId="819"/>
    <cellStyle name="Денежный 2 3" xfId="820"/>
    <cellStyle name="Денежный 2 3 2" xfId="2627"/>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2 3" xfId="1933"/>
    <cellStyle name="Итог 2 4" xfId="3204"/>
    <cellStyle name="Итог 2 5" xfId="3307"/>
    <cellStyle name="Итог 2 6" xfId="3350"/>
    <cellStyle name="Итог 2 7" xfId="3374"/>
    <cellStyle name="Итог 3" xfId="835"/>
    <cellStyle name="Итог 3 2" xfId="2636"/>
    <cellStyle name="Итог 3 3" xfId="2649"/>
    <cellStyle name="Итог 3 4" xfId="2643"/>
    <cellStyle name="Итог 3 5" xfId="2647"/>
    <cellStyle name="Итог 3 6" xfId="2645"/>
    <cellStyle name="Итог 4" xfId="836"/>
    <cellStyle name="Итог 4 2" xfId="2637"/>
    <cellStyle name="Итог 4 3" xfId="2648"/>
    <cellStyle name="Итог 4 4" xfId="2644"/>
    <cellStyle name="Итог 4 5" xfId="2646"/>
    <cellStyle name="Итог 4 6" xfId="1965"/>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10" xfId="3300"/>
    <cellStyle name="Примечание 2 11" xfId="3343"/>
    <cellStyle name="Примечание 2 12" xfId="3373"/>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5 2" xfId="3157"/>
    <cellStyle name="Примечание 2 5 3" xfId="3268"/>
    <cellStyle name="Примечание 2 5 4" xfId="3329"/>
    <cellStyle name="Примечание 2 5 5" xfId="3365"/>
    <cellStyle name="Примечание 2 5 6" xfId="3386"/>
    <cellStyle name="Примечание 2 6" xfId="1903"/>
    <cellStyle name="Примечание 2 6 2" xfId="3228"/>
    <cellStyle name="Примечание 2 6 3" xfId="3324"/>
    <cellStyle name="Примечание 2 6 4" xfId="3361"/>
    <cellStyle name="Примечание 2 6 5" xfId="3384"/>
    <cellStyle name="Примечание 2 6 6" xfId="3396"/>
    <cellStyle name="Примечание 2 7" xfId="1698"/>
    <cellStyle name="Примечание 2 7 2" xfId="3156"/>
    <cellStyle name="Примечание 2 7 3" xfId="3267"/>
    <cellStyle name="Примечание 2 7 4" xfId="3328"/>
    <cellStyle name="Примечание 2 7 5" xfId="3364"/>
    <cellStyle name="Примечание 2 7 6" xfId="3385"/>
    <cellStyle name="Примечание 2 8" xfId="1948"/>
    <cellStyle name="Примечание 2 9" xfId="3197"/>
    <cellStyle name="Примечание 3" xfId="1704"/>
    <cellStyle name="Примечание 3 2" xfId="1705"/>
    <cellStyle name="Примечание 3 2 2" xfId="3159"/>
    <cellStyle name="Примечание 3 2 2 2 2" xfId="1706"/>
    <cellStyle name="Примечание 3 2 2 2 2 2" xfId="3160"/>
    <cellStyle name="Примечание 3 2 2 2 2 3" xfId="3271"/>
    <cellStyle name="Примечание 3 2 2 2 2 4" xfId="3332"/>
    <cellStyle name="Примечание 3 2 2 2 2 5" xfId="3368"/>
    <cellStyle name="Примечание 3 2 2 2 2 6" xfId="3389"/>
    <cellStyle name="Примечание 3 2 3" xfId="3270"/>
    <cellStyle name="Примечание 3 2 4" xfId="3331"/>
    <cellStyle name="Примечание 3 2 5" xfId="3367"/>
    <cellStyle name="Примечание 3 2 6" xfId="3388"/>
    <cellStyle name="Примечание 3 3" xfId="3158"/>
    <cellStyle name="Примечание 3 4" xfId="3269"/>
    <cellStyle name="Примечание 3 5" xfId="3330"/>
    <cellStyle name="Примечание 3 6" xfId="3366"/>
    <cellStyle name="Примечание 3 7" xfId="3387"/>
    <cellStyle name="Примечание 4" xfId="1707"/>
    <cellStyle name="Примечание 4 2" xfId="1708"/>
    <cellStyle name="Примечание 4 2 2" xfId="3162"/>
    <cellStyle name="Примечание 4 2 3" xfId="3273"/>
    <cellStyle name="Примечание 4 2 4" xfId="3334"/>
    <cellStyle name="Примечание 4 2 5" xfId="3370"/>
    <cellStyle name="Примечание 4 2 6" xfId="3391"/>
    <cellStyle name="Примечание 4 3" xfId="3161"/>
    <cellStyle name="Примечание 4 4" xfId="3272"/>
    <cellStyle name="Примечание 4 5" xfId="3333"/>
    <cellStyle name="Примечание 4 6" xfId="3369"/>
    <cellStyle name="Примечание 4 7" xfId="3390"/>
    <cellStyle name="Процентный" xfId="3397" builtinId="5"/>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ерхулин 2" xfId="3165"/>
    <cellStyle name="Сверхулин 3" xfId="3276"/>
    <cellStyle name="Сверхулин 4" xfId="3335"/>
    <cellStyle name="Сверхулин 5" xfId="3371"/>
    <cellStyle name="Сверхулин 6" xfId="3392"/>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8 4 2" xfId="3211"/>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2" xfId="3216"/>
    <cellStyle name="㼿㼿 3" xfId="3314"/>
    <cellStyle name="㼿㼿 4" xfId="3354"/>
    <cellStyle name="㼿㼿 5" xfId="3378"/>
    <cellStyle name="㼿㼿 6" xfId="3393"/>
    <cellStyle name="㼿㼿?" xfId="1880"/>
    <cellStyle name="㼿㼿? 2" xfId="3217"/>
    <cellStyle name="㼿㼿? 3" xfId="3315"/>
    <cellStyle name="㼿㼿? 4" xfId="3355"/>
    <cellStyle name="㼿㼿? 5" xfId="3379"/>
    <cellStyle name="㼿㼿? 6" xfId="3394"/>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2" xfId="3220"/>
    <cellStyle name="㼿㼿㼿㼿㼿 3" xfId="3317"/>
    <cellStyle name="㼿㼿㼿㼿㼿 4" xfId="3356"/>
    <cellStyle name="㼿㼿㼿㼿㼿 5" xfId="3380"/>
    <cellStyle name="㼿㼿㼿㼿㼿 6" xfId="3395"/>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1183-4D40-AE24-FBC5B93DD0AC}"/>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1183-4D40-AE24-FBC5B93DD0AC}"/>
            </c:ext>
          </c:extLst>
        </c:ser>
        <c:dLbls>
          <c:showLegendKey val="0"/>
          <c:showVal val="0"/>
          <c:showCatName val="0"/>
          <c:showSerName val="0"/>
          <c:showPercent val="0"/>
          <c:showBubbleSize val="0"/>
        </c:dLbls>
        <c:smooth val="0"/>
        <c:axId val="82355712"/>
        <c:axId val="82357248"/>
      </c:lineChart>
      <c:catAx>
        <c:axId val="82355712"/>
        <c:scaling>
          <c:orientation val="minMax"/>
        </c:scaling>
        <c:delete val="0"/>
        <c:axPos val="b"/>
        <c:numFmt formatCode="General" sourceLinked="1"/>
        <c:majorTickMark val="out"/>
        <c:minorTickMark val="none"/>
        <c:tickLblPos val="nextTo"/>
        <c:crossAx val="82357248"/>
        <c:crosses val="autoZero"/>
        <c:auto val="1"/>
        <c:lblAlgn val="ctr"/>
        <c:lblOffset val="100"/>
        <c:noMultiLvlLbl val="0"/>
      </c:catAx>
      <c:valAx>
        <c:axId val="82357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35571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56" sqref="C5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56" customFormat="1" ht="18.75" customHeight="1" x14ac:dyDescent="0.2">
      <c r="A1" s="11"/>
      <c r="C1" s="22" t="s">
        <v>0</v>
      </c>
    </row>
    <row r="2" spans="1:22" s="156" customFormat="1" ht="18.75" customHeight="1" x14ac:dyDescent="0.3">
      <c r="A2" s="11"/>
      <c r="C2" s="9" t="s">
        <v>1</v>
      </c>
    </row>
    <row r="3" spans="1:22" s="156" customFormat="1" ht="18.75" customHeight="1" x14ac:dyDescent="0.3">
      <c r="A3" s="10"/>
      <c r="C3" s="9" t="s">
        <v>2</v>
      </c>
    </row>
    <row r="4" spans="1:22" s="156" customFormat="1" ht="18.75" customHeight="1" x14ac:dyDescent="0.3">
      <c r="A4" s="10"/>
      <c r="H4" s="9"/>
    </row>
    <row r="5" spans="1:22" s="156" customFormat="1" ht="15.75" customHeight="1" x14ac:dyDescent="0.25">
      <c r="A5" s="186" t="s">
        <v>620</v>
      </c>
      <c r="B5" s="181"/>
      <c r="C5" s="181"/>
      <c r="D5" s="85"/>
      <c r="E5" s="85"/>
      <c r="F5" s="85"/>
      <c r="G5" s="85"/>
      <c r="H5" s="85"/>
      <c r="I5" s="85"/>
      <c r="J5" s="85"/>
    </row>
    <row r="6" spans="1:22" s="156" customFormat="1" ht="18.75" customHeight="1" x14ac:dyDescent="0.3">
      <c r="A6" s="10"/>
      <c r="H6" s="9"/>
    </row>
    <row r="7" spans="1:22" s="156" customFormat="1" ht="18.75" customHeight="1" x14ac:dyDescent="0.2">
      <c r="A7" s="191" t="s">
        <v>3</v>
      </c>
      <c r="B7" s="181"/>
      <c r="C7" s="181"/>
      <c r="D7" s="8"/>
      <c r="E7" s="8"/>
      <c r="F7" s="8"/>
      <c r="G7" s="8"/>
      <c r="H7" s="8"/>
      <c r="I7" s="8"/>
      <c r="J7" s="8"/>
      <c r="K7" s="8"/>
      <c r="L7" s="8"/>
      <c r="M7" s="8"/>
      <c r="N7" s="8"/>
      <c r="O7" s="8"/>
      <c r="P7" s="8"/>
      <c r="Q7" s="8"/>
      <c r="R7" s="8"/>
      <c r="S7" s="8"/>
      <c r="T7" s="8"/>
      <c r="U7" s="8"/>
      <c r="V7" s="8"/>
    </row>
    <row r="8" spans="1:22" s="156" customFormat="1" ht="18.75" customHeight="1" x14ac:dyDescent="0.2">
      <c r="A8" s="159"/>
      <c r="B8" s="159"/>
      <c r="C8" s="159"/>
      <c r="D8" s="159"/>
      <c r="E8" s="159"/>
      <c r="F8" s="159"/>
      <c r="G8" s="159"/>
      <c r="H8" s="159"/>
      <c r="I8" s="8"/>
      <c r="J8" s="8"/>
      <c r="K8" s="8"/>
      <c r="L8" s="8"/>
      <c r="M8" s="8"/>
      <c r="N8" s="8"/>
      <c r="O8" s="8"/>
      <c r="P8" s="8"/>
      <c r="Q8" s="8"/>
      <c r="R8" s="8"/>
      <c r="S8" s="8"/>
      <c r="T8" s="8"/>
      <c r="U8" s="8"/>
      <c r="V8" s="8"/>
    </row>
    <row r="9" spans="1:22" s="156" customFormat="1" ht="18.75" customHeight="1" x14ac:dyDescent="0.2">
      <c r="A9" s="189" t="s">
        <v>4</v>
      </c>
      <c r="B9" s="181"/>
      <c r="C9" s="181"/>
      <c r="D9" s="6"/>
      <c r="E9" s="6"/>
      <c r="F9" s="6"/>
      <c r="G9" s="6"/>
      <c r="H9" s="6"/>
      <c r="I9" s="8"/>
      <c r="J9" s="8"/>
      <c r="K9" s="8"/>
      <c r="L9" s="8"/>
      <c r="M9" s="8"/>
      <c r="N9" s="8"/>
      <c r="O9" s="8"/>
      <c r="P9" s="8"/>
      <c r="Q9" s="8"/>
      <c r="R9" s="8"/>
      <c r="S9" s="8"/>
      <c r="T9" s="8"/>
      <c r="U9" s="8"/>
      <c r="V9" s="8"/>
    </row>
    <row r="10" spans="1:22" s="156" customFormat="1" ht="18.75" customHeight="1" x14ac:dyDescent="0.2">
      <c r="A10" s="180" t="s">
        <v>5</v>
      </c>
      <c r="B10" s="181"/>
      <c r="C10" s="181"/>
      <c r="D10" s="4"/>
      <c r="E10" s="4"/>
      <c r="F10" s="4"/>
      <c r="G10" s="4"/>
      <c r="H10" s="4"/>
      <c r="I10" s="8"/>
      <c r="J10" s="8"/>
      <c r="K10" s="8"/>
      <c r="L10" s="8"/>
      <c r="M10" s="8"/>
      <c r="N10" s="8"/>
      <c r="O10" s="8"/>
      <c r="P10" s="8"/>
      <c r="Q10" s="8"/>
      <c r="R10" s="8"/>
      <c r="S10" s="8"/>
      <c r="T10" s="8"/>
      <c r="U10" s="8"/>
      <c r="V10" s="8"/>
    </row>
    <row r="11" spans="1:22" s="156" customFormat="1" ht="18.75" customHeight="1" x14ac:dyDescent="0.2">
      <c r="A11" s="159"/>
      <c r="B11" s="159"/>
      <c r="C11" s="159"/>
      <c r="D11" s="159"/>
      <c r="E11" s="159"/>
      <c r="F11" s="159"/>
      <c r="G11" s="159"/>
      <c r="H11" s="159"/>
      <c r="I11" s="8"/>
      <c r="J11" s="8"/>
      <c r="K11" s="8"/>
      <c r="L11" s="8"/>
      <c r="M11" s="8"/>
      <c r="N11" s="8"/>
      <c r="O11" s="8"/>
      <c r="P11" s="8"/>
      <c r="Q11" s="8"/>
      <c r="R11" s="8"/>
      <c r="S11" s="8"/>
      <c r="T11" s="8"/>
      <c r="U11" s="8"/>
      <c r="V11" s="8"/>
    </row>
    <row r="12" spans="1:22" s="156" customFormat="1" ht="18.75" customHeight="1" x14ac:dyDescent="0.2">
      <c r="A12" s="190" t="s">
        <v>6</v>
      </c>
      <c r="B12" s="181"/>
      <c r="C12" s="181"/>
      <c r="D12" s="6"/>
      <c r="E12" s="6"/>
      <c r="F12" s="6"/>
      <c r="G12" s="6"/>
      <c r="H12" s="6"/>
      <c r="I12" s="8"/>
      <c r="J12" s="8"/>
      <c r="K12" s="8"/>
      <c r="L12" s="8"/>
      <c r="M12" s="8"/>
      <c r="N12" s="8"/>
      <c r="O12" s="8"/>
      <c r="P12" s="8"/>
      <c r="Q12" s="8"/>
      <c r="R12" s="8"/>
      <c r="S12" s="8"/>
      <c r="T12" s="8"/>
      <c r="U12" s="8"/>
      <c r="V12" s="8"/>
    </row>
    <row r="13" spans="1:22" s="156" customFormat="1" ht="18.75" customHeight="1" x14ac:dyDescent="0.2">
      <c r="A13" s="182" t="s">
        <v>7</v>
      </c>
      <c r="B13" s="181"/>
      <c r="C13" s="181"/>
      <c r="D13" s="4"/>
      <c r="E13" s="4"/>
      <c r="F13" s="4"/>
      <c r="G13" s="4"/>
      <c r="H13" s="4"/>
      <c r="I13" s="8"/>
      <c r="J13" s="8"/>
      <c r="K13" s="8"/>
      <c r="L13" s="8"/>
      <c r="M13" s="8"/>
      <c r="N13" s="8"/>
      <c r="O13" s="8"/>
      <c r="P13" s="8"/>
      <c r="Q13" s="8"/>
      <c r="R13" s="8"/>
      <c r="S13" s="8"/>
      <c r="T13" s="8"/>
      <c r="U13" s="8"/>
      <c r="V13" s="8"/>
    </row>
    <row r="14" spans="1:22" s="156" customFormat="1" ht="15.75" customHeight="1" x14ac:dyDescent="0.2">
      <c r="A14" s="90"/>
      <c r="B14" s="90"/>
      <c r="C14" s="90"/>
      <c r="D14" s="161"/>
      <c r="E14" s="161"/>
      <c r="F14" s="161"/>
      <c r="G14" s="161"/>
      <c r="H14" s="161"/>
      <c r="I14" s="161"/>
      <c r="J14" s="161"/>
      <c r="K14" s="161"/>
      <c r="L14" s="161"/>
      <c r="M14" s="161"/>
      <c r="N14" s="161"/>
      <c r="O14" s="161"/>
      <c r="P14" s="161"/>
      <c r="Q14" s="161"/>
      <c r="R14" s="161"/>
      <c r="S14" s="161"/>
      <c r="T14" s="161"/>
      <c r="U14" s="161"/>
      <c r="V14" s="161"/>
    </row>
    <row r="15" spans="1:22" s="158" customFormat="1" ht="26.25" customHeight="1" x14ac:dyDescent="0.2">
      <c r="A15" s="192" t="s">
        <v>8</v>
      </c>
      <c r="B15" s="188"/>
      <c r="C15" s="188"/>
      <c r="D15" s="6"/>
      <c r="E15" s="6"/>
      <c r="F15" s="6"/>
      <c r="G15" s="6"/>
      <c r="H15" s="6"/>
      <c r="I15" s="6"/>
      <c r="J15" s="6"/>
      <c r="K15" s="6"/>
      <c r="L15" s="6"/>
      <c r="M15" s="6"/>
      <c r="N15" s="6"/>
      <c r="O15" s="6"/>
      <c r="P15" s="6"/>
      <c r="Q15" s="6"/>
      <c r="R15" s="6"/>
      <c r="S15" s="6"/>
      <c r="T15" s="6"/>
      <c r="U15" s="6"/>
      <c r="V15" s="6"/>
    </row>
    <row r="16" spans="1:22" s="158" customFormat="1" ht="15" customHeight="1" x14ac:dyDescent="0.2">
      <c r="A16" s="180" t="s">
        <v>9</v>
      </c>
      <c r="B16" s="188"/>
      <c r="C16" s="188"/>
      <c r="D16" s="4"/>
      <c r="E16" s="4"/>
      <c r="F16" s="4"/>
      <c r="G16" s="4"/>
      <c r="H16" s="4"/>
      <c r="I16" s="4"/>
      <c r="J16" s="4"/>
      <c r="K16" s="4"/>
      <c r="L16" s="4"/>
      <c r="M16" s="4"/>
      <c r="N16" s="4"/>
      <c r="O16" s="4"/>
      <c r="P16" s="4"/>
      <c r="Q16" s="4"/>
      <c r="R16" s="4"/>
      <c r="S16" s="4"/>
      <c r="T16" s="4"/>
      <c r="U16" s="4"/>
      <c r="V16" s="4"/>
    </row>
    <row r="17" spans="1:22" s="158"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158" customFormat="1" ht="15" customHeight="1" x14ac:dyDescent="0.2">
      <c r="A18" s="187" t="s">
        <v>10</v>
      </c>
      <c r="B18" s="188"/>
      <c r="C18" s="188"/>
      <c r="D18" s="5"/>
      <c r="E18" s="5"/>
      <c r="F18" s="5"/>
      <c r="G18" s="5"/>
      <c r="H18" s="5"/>
      <c r="I18" s="5"/>
      <c r="J18" s="5"/>
      <c r="K18" s="5"/>
      <c r="L18" s="5"/>
      <c r="M18" s="5"/>
      <c r="N18" s="5"/>
      <c r="O18" s="5"/>
      <c r="P18" s="5"/>
      <c r="Q18" s="5"/>
      <c r="R18" s="5"/>
      <c r="S18" s="5"/>
      <c r="T18" s="5"/>
      <c r="U18" s="5"/>
      <c r="V18" s="5"/>
    </row>
    <row r="19" spans="1:22" s="158" customFormat="1" ht="15" customHeight="1" x14ac:dyDescent="0.2">
      <c r="A19" s="4"/>
      <c r="B19" s="4"/>
      <c r="C19" s="4"/>
      <c r="D19" s="4"/>
      <c r="E19" s="4"/>
      <c r="F19" s="4"/>
      <c r="G19" s="4"/>
      <c r="H19" s="4"/>
      <c r="I19" s="161"/>
      <c r="J19" s="161"/>
      <c r="K19" s="161"/>
      <c r="L19" s="161"/>
      <c r="M19" s="161"/>
      <c r="N19" s="161"/>
      <c r="O19" s="161"/>
      <c r="P19" s="161"/>
      <c r="Q19" s="161"/>
      <c r="R19" s="161"/>
      <c r="S19" s="161"/>
    </row>
    <row r="20" spans="1:22" s="158" customFormat="1" ht="39.75" customHeight="1" x14ac:dyDescent="0.2">
      <c r="A20" s="14" t="s">
        <v>11</v>
      </c>
      <c r="B20" s="21" t="s">
        <v>12</v>
      </c>
      <c r="C20" s="20" t="s">
        <v>13</v>
      </c>
      <c r="D20" s="4"/>
      <c r="E20" s="4"/>
      <c r="F20" s="4"/>
      <c r="G20" s="4"/>
      <c r="H20" s="4"/>
      <c r="I20" s="161"/>
      <c r="J20" s="161"/>
      <c r="K20" s="161"/>
      <c r="L20" s="161"/>
      <c r="M20" s="161"/>
      <c r="N20" s="161"/>
      <c r="O20" s="161"/>
      <c r="P20" s="161"/>
      <c r="Q20" s="161"/>
      <c r="R20" s="161"/>
      <c r="S20" s="161"/>
    </row>
    <row r="21" spans="1:22" s="158" customFormat="1" ht="16.5" customHeight="1" x14ac:dyDescent="0.2">
      <c r="A21" s="20">
        <v>1</v>
      </c>
      <c r="B21" s="21">
        <v>2</v>
      </c>
      <c r="C21" s="20">
        <v>3</v>
      </c>
      <c r="D21" s="4"/>
      <c r="E21" s="4"/>
      <c r="F21" s="4"/>
      <c r="G21" s="4"/>
      <c r="H21" s="4"/>
      <c r="I21" s="161"/>
      <c r="J21" s="161"/>
      <c r="K21" s="161"/>
      <c r="L21" s="161"/>
      <c r="M21" s="161"/>
      <c r="N21" s="161"/>
      <c r="O21" s="161"/>
      <c r="P21" s="161"/>
      <c r="Q21" s="161"/>
      <c r="R21" s="161"/>
      <c r="S21" s="161"/>
    </row>
    <row r="22" spans="1:22" s="158" customFormat="1" ht="39" customHeight="1" x14ac:dyDescent="0.2">
      <c r="A22" s="13" t="s">
        <v>14</v>
      </c>
      <c r="B22" s="24" t="s">
        <v>15</v>
      </c>
      <c r="C22" s="20" t="s">
        <v>16</v>
      </c>
      <c r="D22" s="4"/>
      <c r="E22" s="4"/>
      <c r="F22" s="4"/>
      <c r="G22" s="4"/>
      <c r="H22" s="4"/>
      <c r="I22" s="161"/>
      <c r="J22" s="161"/>
      <c r="K22" s="161"/>
      <c r="L22" s="161"/>
      <c r="M22" s="161"/>
      <c r="N22" s="161"/>
      <c r="O22" s="161"/>
      <c r="P22" s="161"/>
      <c r="Q22" s="161"/>
      <c r="R22" s="161"/>
      <c r="S22" s="161"/>
    </row>
    <row r="23" spans="1:22" s="158" customFormat="1" ht="51.75" customHeight="1" x14ac:dyDescent="0.2">
      <c r="A23" s="13" t="s">
        <v>17</v>
      </c>
      <c r="B23" s="19" t="s">
        <v>18</v>
      </c>
      <c r="C23" s="103" t="s">
        <v>19</v>
      </c>
      <c r="D23" s="4"/>
      <c r="E23" s="4"/>
      <c r="F23" s="4"/>
      <c r="G23" s="4"/>
      <c r="H23" s="4"/>
      <c r="I23" s="161"/>
      <c r="J23" s="161"/>
      <c r="K23" s="161"/>
      <c r="L23" s="161"/>
      <c r="M23" s="161"/>
      <c r="N23" s="161"/>
      <c r="O23" s="161"/>
      <c r="P23" s="161"/>
      <c r="Q23" s="161"/>
      <c r="R23" s="161"/>
      <c r="S23" s="161"/>
    </row>
    <row r="24" spans="1:22" s="158" customFormat="1" ht="22.5" customHeight="1" x14ac:dyDescent="0.25">
      <c r="A24" s="183"/>
      <c r="B24" s="184"/>
      <c r="C24" s="185"/>
      <c r="D24" s="4"/>
      <c r="E24" s="4"/>
      <c r="F24" s="4"/>
      <c r="G24" s="4"/>
      <c r="H24" s="4"/>
      <c r="I24" s="161"/>
      <c r="J24" s="161"/>
      <c r="K24" s="161"/>
      <c r="L24" s="161"/>
      <c r="M24" s="161"/>
      <c r="N24" s="161"/>
      <c r="O24" s="161"/>
      <c r="P24" s="161"/>
      <c r="Q24" s="161"/>
      <c r="R24" s="161"/>
      <c r="S24" s="161"/>
    </row>
    <row r="25" spans="1:22" s="16" customFormat="1" ht="58.5" customHeight="1" x14ac:dyDescent="0.2">
      <c r="A25" s="13" t="s">
        <v>20</v>
      </c>
      <c r="B25" s="23" t="s">
        <v>21</v>
      </c>
      <c r="C25" s="20" t="s">
        <v>22</v>
      </c>
      <c r="D25" s="18"/>
      <c r="E25" s="18"/>
      <c r="F25" s="18"/>
      <c r="G25" s="18"/>
      <c r="H25" s="17"/>
      <c r="I25" s="17"/>
      <c r="J25" s="17"/>
      <c r="K25" s="17"/>
      <c r="L25" s="17"/>
      <c r="M25" s="17"/>
      <c r="N25" s="17"/>
      <c r="O25" s="17"/>
      <c r="P25" s="17"/>
      <c r="Q25" s="17"/>
      <c r="R25" s="17"/>
    </row>
    <row r="26" spans="1:22" s="16" customFormat="1" ht="42.75" customHeight="1" x14ac:dyDescent="0.2">
      <c r="A26" s="13" t="s">
        <v>23</v>
      </c>
      <c r="B26" s="23" t="s">
        <v>24</v>
      </c>
      <c r="C26" s="20" t="s">
        <v>25</v>
      </c>
      <c r="D26" s="18"/>
      <c r="E26" s="18"/>
      <c r="F26" s="18"/>
      <c r="G26" s="18"/>
      <c r="H26" s="17"/>
      <c r="I26" s="17"/>
      <c r="J26" s="17"/>
      <c r="K26" s="17"/>
      <c r="L26" s="17"/>
      <c r="M26" s="17"/>
      <c r="N26" s="17"/>
      <c r="O26" s="17"/>
      <c r="P26" s="17"/>
      <c r="Q26" s="17"/>
      <c r="R26" s="17"/>
    </row>
    <row r="27" spans="1:22" s="16" customFormat="1" ht="51.75" customHeight="1" x14ac:dyDescent="0.2">
      <c r="A27" s="13" t="s">
        <v>26</v>
      </c>
      <c r="B27" s="23" t="s">
        <v>27</v>
      </c>
      <c r="C27" s="88" t="s">
        <v>28</v>
      </c>
      <c r="D27" s="18"/>
      <c r="E27" s="18"/>
      <c r="F27" s="18"/>
      <c r="G27" s="18"/>
      <c r="H27" s="17"/>
      <c r="I27" s="17"/>
      <c r="J27" s="17"/>
      <c r="K27" s="17"/>
      <c r="L27" s="17"/>
      <c r="M27" s="17"/>
      <c r="N27" s="17"/>
      <c r="O27" s="17"/>
      <c r="P27" s="17"/>
      <c r="Q27" s="17"/>
      <c r="R27" s="17"/>
    </row>
    <row r="28" spans="1:22" s="16" customFormat="1" ht="42.75" customHeight="1" x14ac:dyDescent="0.2">
      <c r="A28" s="13" t="s">
        <v>29</v>
      </c>
      <c r="B28" s="23" t="s">
        <v>30</v>
      </c>
      <c r="C28" s="20" t="s">
        <v>31</v>
      </c>
      <c r="D28" s="18"/>
      <c r="E28" s="18"/>
      <c r="F28" s="18"/>
      <c r="G28" s="18"/>
      <c r="H28" s="17"/>
      <c r="I28" s="17"/>
      <c r="J28" s="17"/>
      <c r="K28" s="17"/>
      <c r="L28" s="17"/>
      <c r="M28" s="17"/>
      <c r="N28" s="17"/>
      <c r="O28" s="17"/>
      <c r="P28" s="17"/>
      <c r="Q28" s="17"/>
      <c r="R28" s="17"/>
    </row>
    <row r="29" spans="1:22" s="16" customFormat="1" ht="51.75" customHeight="1" x14ac:dyDescent="0.2">
      <c r="A29" s="13" t="s">
        <v>32</v>
      </c>
      <c r="B29" s="23" t="s">
        <v>33</v>
      </c>
      <c r="C29" s="20" t="s">
        <v>31</v>
      </c>
      <c r="D29" s="18"/>
      <c r="E29" s="18"/>
      <c r="F29" s="18"/>
      <c r="G29" s="18"/>
      <c r="H29" s="17"/>
      <c r="I29" s="17"/>
      <c r="J29" s="17"/>
      <c r="K29" s="17"/>
      <c r="L29" s="17"/>
      <c r="M29" s="17"/>
      <c r="N29" s="17"/>
      <c r="O29" s="17"/>
      <c r="P29" s="17"/>
      <c r="Q29" s="17"/>
      <c r="R29" s="17"/>
    </row>
    <row r="30" spans="1:22" s="16" customFormat="1" ht="51.75" customHeight="1" x14ac:dyDescent="0.2">
      <c r="A30" s="13" t="s">
        <v>34</v>
      </c>
      <c r="B30" s="23" t="s">
        <v>35</v>
      </c>
      <c r="C30" s="20" t="s">
        <v>31</v>
      </c>
      <c r="D30" s="18"/>
      <c r="E30" s="18"/>
      <c r="F30" s="18"/>
      <c r="G30" s="18"/>
      <c r="H30" s="17"/>
      <c r="I30" s="17"/>
      <c r="J30" s="17"/>
      <c r="K30" s="17"/>
      <c r="L30" s="17"/>
      <c r="M30" s="17"/>
      <c r="N30" s="17"/>
      <c r="O30" s="17"/>
      <c r="P30" s="17"/>
      <c r="Q30" s="17"/>
      <c r="R30" s="17"/>
    </row>
    <row r="31" spans="1:22" s="16" customFormat="1" ht="51.75" customHeight="1" x14ac:dyDescent="0.2">
      <c r="A31" s="13" t="s">
        <v>36</v>
      </c>
      <c r="B31" s="23" t="s">
        <v>37</v>
      </c>
      <c r="C31" s="20" t="s">
        <v>31</v>
      </c>
      <c r="D31" s="18"/>
      <c r="E31" s="18"/>
      <c r="F31" s="18"/>
      <c r="G31" s="18"/>
      <c r="H31" s="17"/>
      <c r="I31" s="17"/>
      <c r="J31" s="17"/>
      <c r="K31" s="17"/>
      <c r="L31" s="17"/>
      <c r="M31" s="17"/>
      <c r="N31" s="17"/>
      <c r="O31" s="17"/>
      <c r="P31" s="17"/>
      <c r="Q31" s="17"/>
      <c r="R31" s="17"/>
    </row>
    <row r="32" spans="1:22" s="16" customFormat="1" ht="51.75" customHeight="1" x14ac:dyDescent="0.2">
      <c r="A32" s="13" t="s">
        <v>38</v>
      </c>
      <c r="B32" s="23" t="s">
        <v>39</v>
      </c>
      <c r="C32" s="20" t="s">
        <v>31</v>
      </c>
      <c r="D32" s="18"/>
      <c r="E32" s="18"/>
      <c r="F32" s="18"/>
      <c r="G32" s="18"/>
      <c r="H32" s="17"/>
      <c r="I32" s="17"/>
      <c r="J32" s="17"/>
      <c r="K32" s="17"/>
      <c r="L32" s="17"/>
      <c r="M32" s="17"/>
      <c r="N32" s="17"/>
      <c r="O32" s="17"/>
      <c r="P32" s="17"/>
      <c r="Q32" s="17"/>
      <c r="R32" s="17"/>
    </row>
    <row r="33" spans="1:18" s="16" customFormat="1" ht="101.25" customHeight="1" x14ac:dyDescent="0.2">
      <c r="A33" s="13" t="s">
        <v>40</v>
      </c>
      <c r="B33" s="23" t="s">
        <v>41</v>
      </c>
      <c r="C33" s="20" t="s">
        <v>42</v>
      </c>
      <c r="D33" s="18"/>
      <c r="E33" s="18"/>
      <c r="F33" s="18"/>
      <c r="G33" s="18"/>
      <c r="H33" s="17"/>
      <c r="I33" s="17"/>
      <c r="J33" s="17"/>
      <c r="K33" s="17"/>
      <c r="L33" s="17"/>
      <c r="M33" s="17"/>
      <c r="N33" s="17"/>
      <c r="O33" s="17"/>
      <c r="P33" s="17"/>
      <c r="Q33" s="17"/>
      <c r="R33" s="17"/>
    </row>
    <row r="34" spans="1:18" ht="111" customHeight="1" x14ac:dyDescent="0.25">
      <c r="A34" s="13" t="s">
        <v>43</v>
      </c>
      <c r="B34" s="23" t="s">
        <v>44</v>
      </c>
      <c r="C34" s="20" t="s">
        <v>31</v>
      </c>
    </row>
    <row r="35" spans="1:18" ht="58.5" customHeight="1" x14ac:dyDescent="0.25">
      <c r="A35" s="13" t="s">
        <v>45</v>
      </c>
      <c r="B35" s="23" t="s">
        <v>46</v>
      </c>
      <c r="C35" s="20" t="s">
        <v>31</v>
      </c>
    </row>
    <row r="36" spans="1:18" ht="51.75" customHeight="1" x14ac:dyDescent="0.25">
      <c r="A36" s="13" t="s">
        <v>47</v>
      </c>
      <c r="B36" s="23" t="s">
        <v>48</v>
      </c>
      <c r="C36" s="20" t="s">
        <v>31</v>
      </c>
    </row>
    <row r="37" spans="1:18" ht="43.5" customHeight="1" x14ac:dyDescent="0.25">
      <c r="A37" s="13" t="s">
        <v>49</v>
      </c>
      <c r="B37" s="23" t="s">
        <v>50</v>
      </c>
      <c r="C37" s="104" t="s">
        <v>51</v>
      </c>
    </row>
    <row r="38" spans="1:18" ht="43.5" customHeight="1" x14ac:dyDescent="0.25">
      <c r="A38" s="13" t="s">
        <v>52</v>
      </c>
      <c r="B38" s="23" t="s">
        <v>53</v>
      </c>
      <c r="C38" s="20" t="s">
        <v>31</v>
      </c>
    </row>
    <row r="39" spans="1:18" ht="23.25" customHeight="1" x14ac:dyDescent="0.25">
      <c r="A39" s="183"/>
      <c r="B39" s="184"/>
      <c r="C39" s="185"/>
    </row>
    <row r="40" spans="1:18" ht="63" customHeight="1" x14ac:dyDescent="0.25">
      <c r="A40" s="13" t="s">
        <v>54</v>
      </c>
      <c r="B40" s="23" t="s">
        <v>55</v>
      </c>
      <c r="C40" s="20" t="s">
        <v>56</v>
      </c>
    </row>
    <row r="41" spans="1:18" ht="105.75" customHeight="1" x14ac:dyDescent="0.25">
      <c r="A41" s="13" t="s">
        <v>57</v>
      </c>
      <c r="B41" s="23" t="s">
        <v>58</v>
      </c>
      <c r="C41" s="20" t="s">
        <v>59</v>
      </c>
    </row>
    <row r="42" spans="1:18" ht="83.25" customHeight="1" x14ac:dyDescent="0.25">
      <c r="A42" s="13" t="s">
        <v>60</v>
      </c>
      <c r="B42" s="23" t="s">
        <v>61</v>
      </c>
      <c r="C42" s="20" t="s">
        <v>59</v>
      </c>
    </row>
    <row r="43" spans="1:18" ht="186" customHeight="1" x14ac:dyDescent="0.25">
      <c r="A43" s="13" t="s">
        <v>62</v>
      </c>
      <c r="B43" s="23" t="s">
        <v>63</v>
      </c>
      <c r="C43" s="20" t="s">
        <v>64</v>
      </c>
    </row>
    <row r="44" spans="1:18" ht="111" customHeight="1" x14ac:dyDescent="0.25">
      <c r="A44" s="13" t="s">
        <v>65</v>
      </c>
      <c r="B44" s="23" t="s">
        <v>66</v>
      </c>
      <c r="C44" s="20" t="s">
        <v>67</v>
      </c>
    </row>
    <row r="45" spans="1:18" ht="120" customHeight="1" x14ac:dyDescent="0.25">
      <c r="A45" s="13" t="s">
        <v>68</v>
      </c>
      <c r="B45" s="23" t="s">
        <v>69</v>
      </c>
      <c r="C45" s="100" t="s">
        <v>67</v>
      </c>
    </row>
    <row r="46" spans="1:18" ht="101.25" customHeight="1" x14ac:dyDescent="0.25">
      <c r="A46" s="13" t="s">
        <v>70</v>
      </c>
      <c r="B46" s="23" t="s">
        <v>71</v>
      </c>
      <c r="C46" s="20" t="s">
        <v>72</v>
      </c>
    </row>
    <row r="47" spans="1:18" ht="18.75" customHeight="1" x14ac:dyDescent="0.25">
      <c r="A47" s="183"/>
      <c r="B47" s="184"/>
      <c r="C47" s="185"/>
    </row>
    <row r="48" spans="1:18" ht="75.75" customHeight="1" x14ac:dyDescent="0.25">
      <c r="A48" s="13" t="s">
        <v>73</v>
      </c>
      <c r="B48" s="23" t="s">
        <v>74</v>
      </c>
      <c r="C48" s="284">
        <v>2.0116300100000002</v>
      </c>
    </row>
    <row r="49" spans="1:3" ht="71.25" customHeight="1" x14ac:dyDescent="0.25">
      <c r="A49" s="13" t="s">
        <v>75</v>
      </c>
      <c r="B49" s="23" t="s">
        <v>76</v>
      </c>
      <c r="C49" s="284">
        <v>1.6831713599999998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85" zoomScaleSheetLayoutView="85"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56" customFormat="1" ht="18.75" customHeight="1" x14ac:dyDescent="0.2">
      <c r="A1" s="11"/>
      <c r="S1" s="22" t="s">
        <v>0</v>
      </c>
    </row>
    <row r="2" spans="1:28" s="156" customFormat="1" ht="18.75" customHeight="1" x14ac:dyDescent="0.3">
      <c r="A2" s="11"/>
      <c r="S2" s="9" t="s">
        <v>1</v>
      </c>
    </row>
    <row r="3" spans="1:28" s="156" customFormat="1" ht="18.75" customHeight="1" x14ac:dyDescent="0.3">
      <c r="S3" s="9" t="s">
        <v>2</v>
      </c>
    </row>
    <row r="4" spans="1:28" s="156" customFormat="1" ht="18.75" customHeight="1" x14ac:dyDescent="0.2">
      <c r="A4" s="186" t="str">
        <f>'1. паспорт местоположение'!A5:C5</f>
        <v>Год раскрытия информации: 2026  год</v>
      </c>
      <c r="B4" s="181"/>
      <c r="C4" s="181"/>
      <c r="D4" s="181"/>
      <c r="E4" s="181"/>
      <c r="F4" s="181"/>
      <c r="G4" s="181"/>
      <c r="H4" s="181"/>
      <c r="I4" s="181"/>
      <c r="J4" s="181"/>
      <c r="K4" s="181"/>
      <c r="L4" s="181"/>
      <c r="M4" s="181"/>
      <c r="N4" s="181"/>
      <c r="O4" s="181"/>
      <c r="P4" s="181"/>
      <c r="Q4" s="181"/>
      <c r="R4" s="181"/>
      <c r="S4" s="181"/>
    </row>
    <row r="5" spans="1:28" s="156" customFormat="1" ht="15.75" customHeight="1" x14ac:dyDescent="0.2">
      <c r="A5" s="10"/>
    </row>
    <row r="6" spans="1:28" s="156" customFormat="1" ht="18.75" customHeight="1" x14ac:dyDescent="0.2">
      <c r="A6" s="191" t="s">
        <v>3</v>
      </c>
      <c r="B6" s="181"/>
      <c r="C6" s="181"/>
      <c r="D6" s="181"/>
      <c r="E6" s="181"/>
      <c r="F6" s="181"/>
      <c r="G6" s="181"/>
      <c r="H6" s="181"/>
      <c r="I6" s="181"/>
      <c r="J6" s="181"/>
      <c r="K6" s="181"/>
      <c r="L6" s="181"/>
      <c r="M6" s="181"/>
      <c r="N6" s="181"/>
      <c r="O6" s="181"/>
      <c r="P6" s="181"/>
      <c r="Q6" s="181"/>
      <c r="R6" s="181"/>
      <c r="S6" s="181"/>
      <c r="T6" s="8"/>
      <c r="U6" s="8"/>
      <c r="V6" s="8"/>
      <c r="W6" s="8"/>
      <c r="X6" s="8"/>
      <c r="Y6" s="8"/>
      <c r="Z6" s="8"/>
      <c r="AA6" s="8"/>
      <c r="AB6" s="8"/>
    </row>
    <row r="7" spans="1:28" s="156" customFormat="1" ht="18.75" customHeight="1" x14ac:dyDescent="0.2">
      <c r="A7" s="191"/>
      <c r="B7" s="181"/>
      <c r="C7" s="181"/>
      <c r="D7" s="181"/>
      <c r="E7" s="181"/>
      <c r="F7" s="181"/>
      <c r="G7" s="181"/>
      <c r="H7" s="181"/>
      <c r="I7" s="181"/>
      <c r="J7" s="181"/>
      <c r="K7" s="181"/>
      <c r="L7" s="181"/>
      <c r="M7" s="181"/>
      <c r="N7" s="181"/>
      <c r="O7" s="181"/>
      <c r="P7" s="181"/>
      <c r="Q7" s="181"/>
      <c r="R7" s="181"/>
      <c r="S7" s="181"/>
      <c r="T7" s="8"/>
      <c r="U7" s="8"/>
      <c r="V7" s="8"/>
      <c r="W7" s="8"/>
      <c r="X7" s="8"/>
      <c r="Y7" s="8"/>
      <c r="Z7" s="8"/>
      <c r="AA7" s="8"/>
      <c r="AB7" s="8"/>
    </row>
    <row r="8" spans="1:28" s="156" customFormat="1" ht="18.75" customHeight="1" x14ac:dyDescent="0.2">
      <c r="A8" s="189" t="str">
        <f>'1. паспорт местоположение'!A9:C9</f>
        <v xml:space="preserve"> АО "ССК"</v>
      </c>
      <c r="B8" s="181"/>
      <c r="C8" s="181"/>
      <c r="D8" s="181"/>
      <c r="E8" s="181"/>
      <c r="F8" s="181"/>
      <c r="G8" s="181"/>
      <c r="H8" s="181"/>
      <c r="I8" s="181"/>
      <c r="J8" s="181"/>
      <c r="K8" s="181"/>
      <c r="L8" s="181"/>
      <c r="M8" s="181"/>
      <c r="N8" s="181"/>
      <c r="O8" s="181"/>
      <c r="P8" s="181"/>
      <c r="Q8" s="181"/>
      <c r="R8" s="181"/>
      <c r="S8" s="181"/>
      <c r="T8" s="8"/>
      <c r="U8" s="8"/>
      <c r="V8" s="8"/>
      <c r="W8" s="8"/>
      <c r="X8" s="8"/>
      <c r="Y8" s="8"/>
      <c r="Z8" s="8"/>
      <c r="AA8" s="8"/>
      <c r="AB8" s="8"/>
    </row>
    <row r="9" spans="1:28" s="156" customFormat="1" ht="18.75" customHeight="1" x14ac:dyDescent="0.2">
      <c r="A9" s="180" t="s">
        <v>5</v>
      </c>
      <c r="B9" s="181"/>
      <c r="C9" s="181"/>
      <c r="D9" s="181"/>
      <c r="E9" s="181"/>
      <c r="F9" s="181"/>
      <c r="G9" s="181"/>
      <c r="H9" s="181"/>
      <c r="I9" s="181"/>
      <c r="J9" s="181"/>
      <c r="K9" s="181"/>
      <c r="L9" s="181"/>
      <c r="M9" s="181"/>
      <c r="N9" s="181"/>
      <c r="O9" s="181"/>
      <c r="P9" s="181"/>
      <c r="Q9" s="181"/>
      <c r="R9" s="181"/>
      <c r="S9" s="181"/>
      <c r="T9" s="8"/>
      <c r="U9" s="8"/>
      <c r="V9" s="8"/>
      <c r="W9" s="8"/>
      <c r="X9" s="8"/>
      <c r="Y9" s="8"/>
      <c r="Z9" s="8"/>
      <c r="AA9" s="8"/>
      <c r="AB9" s="8"/>
    </row>
    <row r="10" spans="1:28" s="156" customFormat="1" ht="18.75" customHeight="1" x14ac:dyDescent="0.2">
      <c r="A10" s="191"/>
      <c r="B10" s="181"/>
      <c r="C10" s="181"/>
      <c r="D10" s="181"/>
      <c r="E10" s="181"/>
      <c r="F10" s="181"/>
      <c r="G10" s="181"/>
      <c r="H10" s="181"/>
      <c r="I10" s="181"/>
      <c r="J10" s="181"/>
      <c r="K10" s="181"/>
      <c r="L10" s="181"/>
      <c r="M10" s="181"/>
      <c r="N10" s="181"/>
      <c r="O10" s="181"/>
      <c r="P10" s="181"/>
      <c r="Q10" s="181"/>
      <c r="R10" s="181"/>
      <c r="S10" s="181"/>
      <c r="T10" s="8"/>
      <c r="U10" s="8"/>
      <c r="V10" s="8"/>
      <c r="W10" s="8"/>
      <c r="X10" s="8"/>
      <c r="Y10" s="8"/>
      <c r="Z10" s="8"/>
      <c r="AA10" s="8"/>
      <c r="AB10" s="8"/>
    </row>
    <row r="11" spans="1:28" s="156" customFormat="1" ht="18.75" customHeight="1" x14ac:dyDescent="0.2">
      <c r="A11" s="189" t="str">
        <f>'1. паспорт местоположение'!A12:C12</f>
        <v>P_0046</v>
      </c>
      <c r="B11" s="181"/>
      <c r="C11" s="181"/>
      <c r="D11" s="181"/>
      <c r="E11" s="181"/>
      <c r="F11" s="181"/>
      <c r="G11" s="181"/>
      <c r="H11" s="181"/>
      <c r="I11" s="181"/>
      <c r="J11" s="181"/>
      <c r="K11" s="181"/>
      <c r="L11" s="181"/>
      <c r="M11" s="181"/>
      <c r="N11" s="181"/>
      <c r="O11" s="181"/>
      <c r="P11" s="181"/>
      <c r="Q11" s="181"/>
      <c r="R11" s="181"/>
      <c r="S11" s="181"/>
      <c r="T11" s="8"/>
      <c r="U11" s="8"/>
      <c r="V11" s="8"/>
      <c r="W11" s="8"/>
      <c r="X11" s="8"/>
      <c r="Y11" s="8"/>
      <c r="Z11" s="8"/>
      <c r="AA11" s="8"/>
      <c r="AB11" s="8"/>
    </row>
    <row r="12" spans="1:28" s="156" customFormat="1" ht="18.75" customHeight="1" x14ac:dyDescent="0.2">
      <c r="A12" s="180" t="s">
        <v>7</v>
      </c>
      <c r="B12" s="181"/>
      <c r="C12" s="181"/>
      <c r="D12" s="181"/>
      <c r="E12" s="181"/>
      <c r="F12" s="181"/>
      <c r="G12" s="181"/>
      <c r="H12" s="181"/>
      <c r="I12" s="181"/>
      <c r="J12" s="181"/>
      <c r="K12" s="181"/>
      <c r="L12" s="181"/>
      <c r="M12" s="181"/>
      <c r="N12" s="181"/>
      <c r="O12" s="181"/>
      <c r="P12" s="181"/>
      <c r="Q12" s="181"/>
      <c r="R12" s="181"/>
      <c r="S12" s="181"/>
      <c r="T12" s="8"/>
      <c r="U12" s="8"/>
      <c r="V12" s="8"/>
      <c r="W12" s="8"/>
      <c r="X12" s="8"/>
      <c r="Y12" s="8"/>
      <c r="Z12" s="8"/>
      <c r="AA12" s="8"/>
      <c r="AB12" s="8"/>
    </row>
    <row r="13" spans="1:28" s="156" customFormat="1" ht="15.75" customHeight="1" x14ac:dyDescent="0.2">
      <c r="A13" s="195"/>
      <c r="B13" s="181"/>
      <c r="C13" s="181"/>
      <c r="D13" s="181"/>
      <c r="E13" s="181"/>
      <c r="F13" s="181"/>
      <c r="G13" s="181"/>
      <c r="H13" s="181"/>
      <c r="I13" s="181"/>
      <c r="J13" s="181"/>
      <c r="K13" s="181"/>
      <c r="L13" s="181"/>
      <c r="M13" s="181"/>
      <c r="N13" s="181"/>
      <c r="O13" s="181"/>
      <c r="P13" s="181"/>
      <c r="Q13" s="181"/>
      <c r="R13" s="181"/>
      <c r="S13" s="181"/>
      <c r="T13" s="161"/>
      <c r="U13" s="161"/>
      <c r="V13" s="161"/>
      <c r="W13" s="161"/>
      <c r="X13" s="161"/>
      <c r="Y13" s="161"/>
      <c r="Z13" s="161"/>
      <c r="AA13" s="161"/>
      <c r="AB13" s="161"/>
    </row>
    <row r="14" spans="1:28" s="158" customFormat="1" ht="12" customHeight="1" x14ac:dyDescent="0.2">
      <c r="A14" s="189" t="str">
        <f>'1. паспорт местоположение'!A15:C15</f>
        <v>Реконструкция оборудования ТП-58/2х160 кВА с заменой силовых трансформаторов на 2х400 кВА (ТМГ-10/0,4/400 кВА 2 шт.) г.Кинель Самарская область</v>
      </c>
      <c r="B14" s="188"/>
      <c r="C14" s="188"/>
      <c r="D14" s="188"/>
      <c r="E14" s="188"/>
      <c r="F14" s="188"/>
      <c r="G14" s="188"/>
      <c r="H14" s="188"/>
      <c r="I14" s="188"/>
      <c r="J14" s="188"/>
      <c r="K14" s="188"/>
      <c r="L14" s="188"/>
      <c r="M14" s="188"/>
      <c r="N14" s="188"/>
      <c r="O14" s="188"/>
      <c r="P14" s="188"/>
      <c r="Q14" s="188"/>
      <c r="R14" s="188"/>
      <c r="S14" s="188"/>
      <c r="T14" s="6"/>
      <c r="U14" s="6"/>
      <c r="V14" s="6"/>
      <c r="W14" s="6"/>
      <c r="X14" s="6"/>
      <c r="Y14" s="6"/>
      <c r="Z14" s="6"/>
      <c r="AA14" s="6"/>
      <c r="AB14" s="6"/>
    </row>
    <row r="15" spans="1:28" s="158" customFormat="1" ht="15" customHeight="1" x14ac:dyDescent="0.2">
      <c r="A15" s="180" t="s">
        <v>9</v>
      </c>
      <c r="B15" s="188"/>
      <c r="C15" s="188"/>
      <c r="D15" s="188"/>
      <c r="E15" s="188"/>
      <c r="F15" s="188"/>
      <c r="G15" s="188"/>
      <c r="H15" s="188"/>
      <c r="I15" s="188"/>
      <c r="J15" s="188"/>
      <c r="K15" s="188"/>
      <c r="L15" s="188"/>
      <c r="M15" s="188"/>
      <c r="N15" s="188"/>
      <c r="O15" s="188"/>
      <c r="P15" s="188"/>
      <c r="Q15" s="188"/>
      <c r="R15" s="188"/>
      <c r="S15" s="188"/>
      <c r="T15" s="4"/>
      <c r="U15" s="4"/>
      <c r="V15" s="4"/>
      <c r="W15" s="4"/>
      <c r="X15" s="4"/>
      <c r="Y15" s="4"/>
      <c r="Z15" s="4"/>
      <c r="AA15" s="4"/>
      <c r="AB15" s="4"/>
    </row>
    <row r="16" spans="1:28" s="158" customFormat="1" ht="15" customHeight="1" x14ac:dyDescent="0.2">
      <c r="A16" s="195"/>
      <c r="B16" s="188"/>
      <c r="C16" s="188"/>
      <c r="D16" s="188"/>
      <c r="E16" s="188"/>
      <c r="F16" s="188"/>
      <c r="G16" s="188"/>
      <c r="H16" s="188"/>
      <c r="I16" s="188"/>
      <c r="J16" s="188"/>
      <c r="K16" s="188"/>
      <c r="L16" s="188"/>
      <c r="M16" s="188"/>
      <c r="N16" s="188"/>
      <c r="O16" s="188"/>
      <c r="P16" s="188"/>
      <c r="Q16" s="188"/>
      <c r="R16" s="188"/>
      <c r="S16" s="188"/>
      <c r="T16" s="161"/>
      <c r="U16" s="161"/>
      <c r="V16" s="161"/>
      <c r="W16" s="161"/>
      <c r="X16" s="161"/>
      <c r="Y16" s="161"/>
    </row>
    <row r="17" spans="1:28" s="158" customFormat="1" ht="45.75" customHeight="1" x14ac:dyDescent="0.2">
      <c r="A17" s="187" t="s">
        <v>77</v>
      </c>
      <c r="B17" s="188"/>
      <c r="C17" s="188"/>
      <c r="D17" s="188"/>
      <c r="E17" s="188"/>
      <c r="F17" s="188"/>
      <c r="G17" s="188"/>
      <c r="H17" s="188"/>
      <c r="I17" s="188"/>
      <c r="J17" s="188"/>
      <c r="K17" s="188"/>
      <c r="L17" s="188"/>
      <c r="M17" s="188"/>
      <c r="N17" s="188"/>
      <c r="O17" s="188"/>
      <c r="P17" s="188"/>
      <c r="Q17" s="188"/>
      <c r="R17" s="188"/>
      <c r="S17" s="188"/>
      <c r="T17" s="5"/>
      <c r="U17" s="5"/>
      <c r="V17" s="5"/>
      <c r="W17" s="5"/>
      <c r="X17" s="5"/>
      <c r="Y17" s="5"/>
      <c r="Z17" s="5"/>
      <c r="AA17" s="5"/>
      <c r="AB17" s="5"/>
    </row>
    <row r="18" spans="1:28" s="158" customFormat="1" ht="15" customHeight="1" x14ac:dyDescent="0.25">
      <c r="A18" s="196"/>
      <c r="B18" s="197"/>
      <c r="C18" s="197"/>
      <c r="D18" s="197"/>
      <c r="E18" s="197"/>
      <c r="F18" s="197"/>
      <c r="G18" s="197"/>
      <c r="H18" s="197"/>
      <c r="I18" s="197"/>
      <c r="J18" s="197"/>
      <c r="K18" s="197"/>
      <c r="L18" s="197"/>
      <c r="M18" s="197"/>
      <c r="N18" s="197"/>
      <c r="O18" s="197"/>
      <c r="P18" s="197"/>
      <c r="Q18" s="197"/>
      <c r="R18" s="197"/>
      <c r="S18" s="197"/>
      <c r="T18" s="161"/>
      <c r="U18" s="161"/>
      <c r="V18" s="161"/>
      <c r="W18" s="161"/>
      <c r="X18" s="161"/>
      <c r="Y18" s="161"/>
    </row>
    <row r="19" spans="1:28" s="158" customFormat="1" ht="54" customHeight="1" x14ac:dyDescent="0.25">
      <c r="A19" s="193" t="s">
        <v>11</v>
      </c>
      <c r="B19" s="193" t="s">
        <v>78</v>
      </c>
      <c r="C19" s="193" t="s">
        <v>79</v>
      </c>
      <c r="D19" s="193" t="s">
        <v>80</v>
      </c>
      <c r="E19" s="193" t="s">
        <v>81</v>
      </c>
      <c r="F19" s="193" t="s">
        <v>82</v>
      </c>
      <c r="G19" s="193" t="s">
        <v>83</v>
      </c>
      <c r="H19" s="193" t="s">
        <v>84</v>
      </c>
      <c r="I19" s="193" t="s">
        <v>85</v>
      </c>
      <c r="J19" s="193" t="s">
        <v>86</v>
      </c>
      <c r="K19" s="193" t="s">
        <v>87</v>
      </c>
      <c r="L19" s="193" t="s">
        <v>88</v>
      </c>
      <c r="M19" s="193" t="s">
        <v>89</v>
      </c>
      <c r="N19" s="193" t="s">
        <v>90</v>
      </c>
      <c r="O19" s="193" t="s">
        <v>91</v>
      </c>
      <c r="P19" s="193" t="s">
        <v>92</v>
      </c>
      <c r="Q19" s="193" t="s">
        <v>93</v>
      </c>
      <c r="R19" s="185"/>
      <c r="S19" s="198" t="s">
        <v>94</v>
      </c>
      <c r="T19" s="161"/>
      <c r="U19" s="161"/>
      <c r="V19" s="161"/>
      <c r="W19" s="161"/>
      <c r="X19" s="161"/>
      <c r="Y19" s="161"/>
    </row>
    <row r="20" spans="1:28" s="158" customFormat="1" ht="180.75" customHeight="1" x14ac:dyDescent="0.2">
      <c r="A20" s="194"/>
      <c r="B20" s="194"/>
      <c r="C20" s="194"/>
      <c r="D20" s="194"/>
      <c r="E20" s="194"/>
      <c r="F20" s="194"/>
      <c r="G20" s="194"/>
      <c r="H20" s="194"/>
      <c r="I20" s="194"/>
      <c r="J20" s="194"/>
      <c r="K20" s="194"/>
      <c r="L20" s="194"/>
      <c r="M20" s="194"/>
      <c r="N20" s="194"/>
      <c r="O20" s="194"/>
      <c r="P20" s="194"/>
      <c r="Q20" s="160" t="s">
        <v>95</v>
      </c>
      <c r="R20" s="25" t="s">
        <v>96</v>
      </c>
      <c r="S20" s="194"/>
      <c r="T20" s="161"/>
      <c r="U20" s="161"/>
      <c r="V20" s="161"/>
      <c r="W20" s="161"/>
      <c r="X20" s="161"/>
      <c r="Y20" s="161"/>
    </row>
    <row r="21" spans="1:28" s="158" customFormat="1" ht="18.75" customHeight="1" x14ac:dyDescent="0.2">
      <c r="A21" s="160">
        <v>1</v>
      </c>
      <c r="B21" s="27">
        <v>2</v>
      </c>
      <c r="C21" s="160">
        <v>3</v>
      </c>
      <c r="D21" s="27">
        <v>4</v>
      </c>
      <c r="E21" s="160">
        <v>5</v>
      </c>
      <c r="F21" s="27">
        <v>6</v>
      </c>
      <c r="G21" s="160">
        <v>7</v>
      </c>
      <c r="H21" s="27">
        <v>8</v>
      </c>
      <c r="I21" s="160">
        <v>9</v>
      </c>
      <c r="J21" s="27">
        <v>10</v>
      </c>
      <c r="K21" s="160">
        <v>11</v>
      </c>
      <c r="L21" s="27">
        <v>12</v>
      </c>
      <c r="M21" s="160">
        <v>13</v>
      </c>
      <c r="N21" s="27">
        <v>14</v>
      </c>
      <c r="O21" s="160">
        <v>15</v>
      </c>
      <c r="P21" s="27">
        <v>16</v>
      </c>
      <c r="Q21" s="160">
        <v>17</v>
      </c>
      <c r="R21" s="27">
        <v>18</v>
      </c>
      <c r="S21" s="160">
        <v>19</v>
      </c>
      <c r="T21" s="161"/>
      <c r="U21" s="161"/>
      <c r="V21" s="161"/>
      <c r="W21" s="161"/>
      <c r="X21" s="161"/>
      <c r="Y21" s="161"/>
    </row>
    <row r="22" spans="1:28" s="158" customFormat="1" ht="32.25" customHeight="1" x14ac:dyDescent="0.2">
      <c r="A22" s="160" t="s">
        <v>59</v>
      </c>
      <c r="B22" s="160" t="s">
        <v>59</v>
      </c>
      <c r="C22" s="160" t="s">
        <v>59</v>
      </c>
      <c r="D22" s="160" t="s">
        <v>59</v>
      </c>
      <c r="E22" s="160" t="s">
        <v>59</v>
      </c>
      <c r="F22" s="160" t="s">
        <v>59</v>
      </c>
      <c r="G22" s="160" t="s">
        <v>59</v>
      </c>
      <c r="H22" s="160" t="s">
        <v>59</v>
      </c>
      <c r="I22" s="160" t="s">
        <v>59</v>
      </c>
      <c r="J22" s="160" t="s">
        <v>59</v>
      </c>
      <c r="K22" s="160" t="s">
        <v>59</v>
      </c>
      <c r="L22" s="160" t="s">
        <v>59</v>
      </c>
      <c r="M22" s="160" t="s">
        <v>59</v>
      </c>
      <c r="N22" s="160" t="s">
        <v>59</v>
      </c>
      <c r="O22" s="160" t="s">
        <v>59</v>
      </c>
      <c r="P22" s="160" t="s">
        <v>59</v>
      </c>
      <c r="Q22" s="160" t="s">
        <v>59</v>
      </c>
      <c r="R22" s="160" t="s">
        <v>59</v>
      </c>
      <c r="S22" s="160" t="s">
        <v>59</v>
      </c>
      <c r="T22" s="161"/>
      <c r="U22" s="161"/>
      <c r="V22" s="161"/>
      <c r="W22" s="161"/>
      <c r="X22" s="161"/>
      <c r="Y22" s="161"/>
    </row>
    <row r="23" spans="1:28" s="158" customFormat="1" ht="18.75" customHeight="1" x14ac:dyDescent="0.2">
      <c r="A23" s="160"/>
      <c r="B23" s="27"/>
      <c r="C23" s="27"/>
      <c r="D23" s="27"/>
      <c r="E23" s="27"/>
      <c r="F23" s="27"/>
      <c r="G23" s="27"/>
      <c r="H23" s="15"/>
      <c r="I23" s="15"/>
      <c r="J23" s="15"/>
      <c r="K23" s="15"/>
      <c r="L23" s="15"/>
      <c r="M23" s="15"/>
      <c r="N23" s="15"/>
      <c r="O23" s="15"/>
      <c r="P23" s="15"/>
      <c r="Q23" s="15"/>
      <c r="R23" s="3"/>
      <c r="S23" s="3"/>
      <c r="T23" s="161"/>
      <c r="U23" s="161"/>
      <c r="V23" s="161"/>
      <c r="W23" s="161"/>
    </row>
    <row r="24" spans="1:28" s="158" customFormat="1" ht="18.75" customHeight="1" x14ac:dyDescent="0.2">
      <c r="A24" s="160"/>
      <c r="B24" s="27"/>
      <c r="C24" s="27"/>
      <c r="D24" s="27"/>
      <c r="E24" s="27"/>
      <c r="F24" s="27"/>
      <c r="G24" s="27"/>
      <c r="H24" s="15"/>
      <c r="I24" s="15"/>
      <c r="J24" s="15"/>
      <c r="K24" s="15"/>
      <c r="L24" s="15"/>
      <c r="M24" s="15"/>
      <c r="N24" s="15"/>
      <c r="O24" s="15"/>
      <c r="P24" s="15"/>
      <c r="Q24" s="15"/>
      <c r="R24" s="3"/>
      <c r="S24" s="3"/>
      <c r="T24" s="161"/>
      <c r="U24" s="161"/>
      <c r="V24" s="161"/>
      <c r="W24" s="161"/>
    </row>
    <row r="25" spans="1:28" s="158" customFormat="1" ht="18.75" customHeight="1" x14ac:dyDescent="0.2">
      <c r="A25" s="13"/>
      <c r="B25" s="27"/>
      <c r="C25" s="27"/>
      <c r="D25" s="27"/>
      <c r="E25" s="27"/>
      <c r="F25" s="27"/>
      <c r="G25" s="27"/>
      <c r="H25" s="15"/>
      <c r="I25" s="15"/>
      <c r="J25" s="15"/>
      <c r="K25" s="15"/>
      <c r="L25" s="15"/>
      <c r="M25" s="15"/>
      <c r="N25" s="15"/>
      <c r="O25" s="15"/>
      <c r="P25" s="15"/>
      <c r="Q25" s="15"/>
      <c r="R25" s="3"/>
      <c r="S25" s="3"/>
      <c r="T25" s="161"/>
      <c r="U25" s="161"/>
      <c r="V25" s="161"/>
      <c r="W25" s="161"/>
    </row>
    <row r="26" spans="1:28" s="158" customFormat="1" ht="18.75" customHeight="1" x14ac:dyDescent="0.2">
      <c r="A26" s="13"/>
      <c r="B26" s="27"/>
      <c r="C26" s="27"/>
      <c r="D26" s="27"/>
      <c r="E26" s="27"/>
      <c r="F26" s="27"/>
      <c r="G26" s="27"/>
      <c r="H26" s="15"/>
      <c r="I26" s="15"/>
      <c r="J26" s="15"/>
      <c r="K26" s="15"/>
      <c r="L26" s="15"/>
      <c r="M26" s="15"/>
      <c r="N26" s="15"/>
      <c r="O26" s="15"/>
      <c r="P26" s="15"/>
      <c r="Q26" s="15"/>
      <c r="R26" s="3"/>
      <c r="S26" s="3"/>
      <c r="T26" s="161"/>
      <c r="U26" s="161"/>
      <c r="V26" s="161"/>
      <c r="W26" s="161"/>
    </row>
    <row r="27" spans="1:28" s="158" customFormat="1" ht="18.75" customHeight="1" x14ac:dyDescent="0.2">
      <c r="A27" s="13"/>
      <c r="B27" s="27"/>
      <c r="C27" s="27"/>
      <c r="D27" s="27"/>
      <c r="E27" s="27"/>
      <c r="F27" s="27"/>
      <c r="G27" s="27"/>
      <c r="H27" s="15"/>
      <c r="I27" s="15"/>
      <c r="J27" s="15"/>
      <c r="K27" s="15"/>
      <c r="L27" s="15"/>
      <c r="M27" s="15"/>
      <c r="N27" s="15"/>
      <c r="O27" s="15"/>
      <c r="P27" s="15"/>
      <c r="Q27" s="15"/>
      <c r="R27" s="3"/>
      <c r="S27" s="3"/>
      <c r="T27" s="161"/>
      <c r="U27" s="161"/>
      <c r="V27" s="161"/>
      <c r="W27" s="161"/>
    </row>
    <row r="28" spans="1:28" s="158" customFormat="1" ht="18.75" customHeight="1" x14ac:dyDescent="0.2">
      <c r="A28" s="15"/>
      <c r="B28" s="15"/>
      <c r="C28" s="15"/>
      <c r="D28" s="15"/>
      <c r="E28" s="15"/>
      <c r="F28" s="15"/>
      <c r="G28" s="15"/>
      <c r="H28" s="15"/>
      <c r="I28" s="15"/>
      <c r="J28" s="15"/>
      <c r="K28" s="15"/>
      <c r="L28" s="15"/>
      <c r="M28" s="15"/>
      <c r="N28" s="15"/>
      <c r="O28" s="15"/>
      <c r="P28" s="15"/>
      <c r="Q28" s="15"/>
      <c r="R28" s="3"/>
      <c r="S28" s="3"/>
      <c r="T28" s="161"/>
      <c r="U28" s="161"/>
      <c r="V28" s="161"/>
      <c r="W28" s="161"/>
    </row>
    <row r="29" spans="1:28" ht="20.25" customHeight="1" x14ac:dyDescent="0.25">
      <c r="A29" s="64"/>
      <c r="B29" s="27"/>
      <c r="C29" s="27"/>
      <c r="D29" s="27"/>
      <c r="E29" s="64"/>
      <c r="F29" s="64"/>
      <c r="G29" s="64"/>
      <c r="H29" s="64"/>
      <c r="I29" s="64"/>
      <c r="J29" s="64"/>
      <c r="K29" s="64"/>
      <c r="L29" s="64"/>
      <c r="M29" s="64"/>
      <c r="N29" s="64"/>
      <c r="O29" s="64"/>
      <c r="P29" s="64"/>
      <c r="Q29" s="65"/>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6:S16"/>
    <mergeCell ref="K19:K20"/>
    <mergeCell ref="A19:A20"/>
    <mergeCell ref="C19:C20"/>
    <mergeCell ref="A7:S7"/>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5" zoomScale="85" zoomScaleNormal="60" zoomScaleSheetLayoutView="85" workbookViewId="0">
      <selection activeCell="A16" sqref="A16:T16"/>
    </sheetView>
  </sheetViews>
  <sheetFormatPr defaultColWidth="10.7109375" defaultRowHeight="15.75" x14ac:dyDescent="0.25"/>
  <cols>
    <col min="1" max="1" width="9.5703125" style="163" customWidth="1"/>
    <col min="2" max="2" width="22.28515625" style="163" customWidth="1"/>
    <col min="3" max="3" width="36" style="163" customWidth="1"/>
    <col min="4" max="4" width="16.140625" style="163" customWidth="1"/>
    <col min="5" max="5" width="13.85546875" style="163" customWidth="1"/>
    <col min="6" max="6" width="14.7109375" style="163" customWidth="1"/>
    <col min="7" max="7" width="16.28515625" style="163" customWidth="1"/>
    <col min="8" max="8" width="17.2851562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ustomWidth="1"/>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ustomWidth="1"/>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ustomWidth="1"/>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ustomWidth="1"/>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ustomWidth="1"/>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ustomWidth="1"/>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ustomWidth="1"/>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ustomWidth="1"/>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ustomWidth="1"/>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ustomWidth="1"/>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ustomWidth="1"/>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ustomWidth="1"/>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ustomWidth="1"/>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ustomWidth="1"/>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ustomWidth="1"/>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ustomWidth="1"/>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ustomWidth="1"/>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ustomWidth="1"/>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ustomWidth="1"/>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ustomWidth="1"/>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ustomWidth="1"/>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ustomWidth="1"/>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ustomWidth="1"/>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ustomWidth="1"/>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ustomWidth="1"/>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ustomWidth="1"/>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ustomWidth="1"/>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ustomWidth="1"/>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ustomWidth="1"/>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ustomWidth="1"/>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ustomWidth="1"/>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ustomWidth="1"/>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ustomWidth="1"/>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ustomWidth="1"/>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ustomWidth="1"/>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ustomWidth="1"/>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ustomWidth="1"/>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ustomWidth="1"/>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ustomWidth="1"/>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ustomWidth="1"/>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ustomWidth="1"/>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ustomWidth="1"/>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ustomWidth="1"/>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ustomWidth="1"/>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ustomWidth="1"/>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ustomWidth="1"/>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ustomWidth="1"/>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ustomWidth="1"/>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ustomWidth="1"/>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ustomWidth="1"/>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ustomWidth="1"/>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ustomWidth="1"/>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ustomWidth="1"/>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ustomWidth="1"/>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ustomWidth="1"/>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ustomWidth="1"/>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ustomWidth="1"/>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ustomWidth="1"/>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ustomWidth="1"/>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ustomWidth="1"/>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ustomWidth="1"/>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ustomWidth="1"/>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ustomWidth="1"/>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ustomWidth="1"/>
  </cols>
  <sheetData>
    <row r="1" spans="1:20" ht="3" customHeight="1" x14ac:dyDescent="0.25"/>
    <row r="2" spans="1:20" ht="15" customHeight="1" x14ac:dyDescent="0.25">
      <c r="T2" s="22" t="s">
        <v>0</v>
      </c>
    </row>
    <row r="3" spans="1:20" s="156" customFormat="1" ht="18.75" customHeight="1" x14ac:dyDescent="0.3">
      <c r="A3" s="11"/>
      <c r="T3" s="9" t="s">
        <v>1</v>
      </c>
    </row>
    <row r="4" spans="1:20" s="156" customFormat="1" ht="18.75" customHeight="1" x14ac:dyDescent="0.3">
      <c r="A4" s="11"/>
      <c r="T4" s="9" t="s">
        <v>2</v>
      </c>
    </row>
    <row r="5" spans="1:20" s="156" customFormat="1" ht="18.75" customHeight="1" x14ac:dyDescent="0.3">
      <c r="A5" s="11"/>
      <c r="T5" s="9"/>
    </row>
    <row r="6" spans="1:20" s="156" customFormat="1" x14ac:dyDescent="0.2">
      <c r="A6" s="186" t="str">
        <f>'1. паспорт местоположение'!A5:C5</f>
        <v>Год раскрытия информации: 2026  год</v>
      </c>
      <c r="B6" s="181"/>
      <c r="C6" s="181"/>
      <c r="D6" s="181"/>
      <c r="E6" s="181"/>
      <c r="F6" s="181"/>
      <c r="G6" s="181"/>
      <c r="H6" s="181"/>
      <c r="I6" s="181"/>
      <c r="J6" s="181"/>
      <c r="K6" s="181"/>
      <c r="L6" s="181"/>
      <c r="M6" s="181"/>
      <c r="N6" s="181"/>
      <c r="O6" s="181"/>
      <c r="P6" s="181"/>
      <c r="Q6" s="181"/>
      <c r="R6" s="181"/>
      <c r="S6" s="181"/>
      <c r="T6" s="181"/>
    </row>
    <row r="7" spans="1:20" s="156" customFormat="1" x14ac:dyDescent="0.2">
      <c r="A7" s="10"/>
    </row>
    <row r="8" spans="1:20" s="156" customFormat="1" ht="18.75" customHeight="1" x14ac:dyDescent="0.2">
      <c r="A8" s="191" t="s">
        <v>3</v>
      </c>
      <c r="B8" s="181"/>
      <c r="C8" s="181"/>
      <c r="D8" s="181"/>
      <c r="E8" s="181"/>
      <c r="F8" s="181"/>
      <c r="G8" s="181"/>
      <c r="H8" s="181"/>
      <c r="I8" s="181"/>
      <c r="J8" s="181"/>
      <c r="K8" s="181"/>
      <c r="L8" s="181"/>
      <c r="M8" s="181"/>
      <c r="N8" s="181"/>
      <c r="O8" s="181"/>
      <c r="P8" s="181"/>
      <c r="Q8" s="181"/>
      <c r="R8" s="181"/>
      <c r="S8" s="181"/>
      <c r="T8" s="181"/>
    </row>
    <row r="9" spans="1:20" s="156" customFormat="1" ht="18.75" customHeight="1" x14ac:dyDescent="0.2">
      <c r="A9" s="191"/>
      <c r="B9" s="181"/>
      <c r="C9" s="181"/>
      <c r="D9" s="181"/>
      <c r="E9" s="181"/>
      <c r="F9" s="181"/>
      <c r="G9" s="181"/>
      <c r="H9" s="181"/>
      <c r="I9" s="181"/>
      <c r="J9" s="181"/>
      <c r="K9" s="181"/>
      <c r="L9" s="181"/>
      <c r="M9" s="181"/>
      <c r="N9" s="181"/>
      <c r="O9" s="181"/>
      <c r="P9" s="181"/>
      <c r="Q9" s="181"/>
      <c r="R9" s="181"/>
      <c r="S9" s="181"/>
      <c r="T9" s="181"/>
    </row>
    <row r="10" spans="1:20" s="156" customFormat="1" ht="18.75" customHeight="1" x14ac:dyDescent="0.2">
      <c r="A10" s="189" t="str">
        <f>'2. паспорт  ТП'!A8:S8</f>
        <v xml:space="preserve"> АО "ССК"</v>
      </c>
      <c r="B10" s="181"/>
      <c r="C10" s="181"/>
      <c r="D10" s="181"/>
      <c r="E10" s="181"/>
      <c r="F10" s="181"/>
      <c r="G10" s="181"/>
      <c r="H10" s="181"/>
      <c r="I10" s="181"/>
      <c r="J10" s="181"/>
      <c r="K10" s="181"/>
      <c r="L10" s="181"/>
      <c r="M10" s="181"/>
      <c r="N10" s="181"/>
      <c r="O10" s="181"/>
      <c r="P10" s="181"/>
      <c r="Q10" s="181"/>
      <c r="R10" s="181"/>
      <c r="S10" s="181"/>
      <c r="T10" s="181"/>
    </row>
    <row r="11" spans="1:20" s="156" customFormat="1" ht="18.75" customHeight="1" x14ac:dyDescent="0.2">
      <c r="A11" s="180" t="s">
        <v>5</v>
      </c>
      <c r="B11" s="181"/>
      <c r="C11" s="181"/>
      <c r="D11" s="181"/>
      <c r="E11" s="181"/>
      <c r="F11" s="181"/>
      <c r="G11" s="181"/>
      <c r="H11" s="181"/>
      <c r="I11" s="181"/>
      <c r="J11" s="181"/>
      <c r="K11" s="181"/>
      <c r="L11" s="181"/>
      <c r="M11" s="181"/>
      <c r="N11" s="181"/>
      <c r="O11" s="181"/>
      <c r="P11" s="181"/>
      <c r="Q11" s="181"/>
      <c r="R11" s="181"/>
      <c r="S11" s="181"/>
      <c r="T11" s="181"/>
    </row>
    <row r="12" spans="1:20" s="156" customFormat="1" ht="18.75" customHeight="1" x14ac:dyDescent="0.2">
      <c r="A12" s="191"/>
      <c r="B12" s="181"/>
      <c r="C12" s="181"/>
      <c r="D12" s="181"/>
      <c r="E12" s="181"/>
      <c r="F12" s="181"/>
      <c r="G12" s="181"/>
      <c r="H12" s="181"/>
      <c r="I12" s="181"/>
      <c r="J12" s="181"/>
      <c r="K12" s="181"/>
      <c r="L12" s="181"/>
      <c r="M12" s="181"/>
      <c r="N12" s="181"/>
      <c r="O12" s="181"/>
      <c r="P12" s="181"/>
      <c r="Q12" s="181"/>
      <c r="R12" s="181"/>
      <c r="S12" s="181"/>
      <c r="T12" s="181"/>
    </row>
    <row r="13" spans="1:20" s="156" customFormat="1" ht="18.75" customHeight="1" x14ac:dyDescent="0.2">
      <c r="A13" s="189" t="str">
        <f>'2. паспорт  ТП'!A11:S11</f>
        <v>P_0046</v>
      </c>
      <c r="B13" s="181"/>
      <c r="C13" s="181"/>
      <c r="D13" s="181"/>
      <c r="E13" s="181"/>
      <c r="F13" s="181"/>
      <c r="G13" s="181"/>
      <c r="H13" s="181"/>
      <c r="I13" s="181"/>
      <c r="J13" s="181"/>
      <c r="K13" s="181"/>
      <c r="L13" s="181"/>
      <c r="M13" s="181"/>
      <c r="N13" s="181"/>
      <c r="O13" s="181"/>
      <c r="P13" s="181"/>
      <c r="Q13" s="181"/>
      <c r="R13" s="181"/>
      <c r="S13" s="181"/>
      <c r="T13" s="181"/>
    </row>
    <row r="14" spans="1:20" s="156" customFormat="1" ht="18.75" customHeight="1" x14ac:dyDescent="0.2">
      <c r="A14" s="180" t="s">
        <v>7</v>
      </c>
      <c r="B14" s="181"/>
      <c r="C14" s="181"/>
      <c r="D14" s="181"/>
      <c r="E14" s="181"/>
      <c r="F14" s="181"/>
      <c r="G14" s="181"/>
      <c r="H14" s="181"/>
      <c r="I14" s="181"/>
      <c r="J14" s="181"/>
      <c r="K14" s="181"/>
      <c r="L14" s="181"/>
      <c r="M14" s="181"/>
      <c r="N14" s="181"/>
      <c r="O14" s="181"/>
      <c r="P14" s="181"/>
      <c r="Q14" s="181"/>
      <c r="R14" s="181"/>
      <c r="S14" s="181"/>
      <c r="T14" s="181"/>
    </row>
    <row r="15" spans="1:20" s="156" customFormat="1" ht="15.75" customHeight="1" x14ac:dyDescent="0.2">
      <c r="A15" s="195"/>
      <c r="B15" s="181"/>
      <c r="C15" s="181"/>
      <c r="D15" s="181"/>
      <c r="E15" s="181"/>
      <c r="F15" s="181"/>
      <c r="G15" s="181"/>
      <c r="H15" s="181"/>
      <c r="I15" s="181"/>
      <c r="J15" s="181"/>
      <c r="K15" s="181"/>
      <c r="L15" s="181"/>
      <c r="M15" s="181"/>
      <c r="N15" s="181"/>
      <c r="O15" s="181"/>
      <c r="P15" s="181"/>
      <c r="Q15" s="181"/>
      <c r="R15" s="181"/>
      <c r="S15" s="181"/>
      <c r="T15" s="181"/>
    </row>
    <row r="16" spans="1:20" s="158" customFormat="1" ht="12" customHeight="1" x14ac:dyDescent="0.2">
      <c r="A16" s="189" t="str">
        <f>'2. паспорт  ТП'!A14:S14</f>
        <v>Реконструкция оборудования ТП-58/2х160 кВА с заменой силовых трансформаторов на 2х400 кВА (ТМГ-10/0,4/400 кВА 2 шт.) г.Кинель Самарская область</v>
      </c>
      <c r="B16" s="188"/>
      <c r="C16" s="188"/>
      <c r="D16" s="188"/>
      <c r="E16" s="188"/>
      <c r="F16" s="188"/>
      <c r="G16" s="188"/>
      <c r="H16" s="188"/>
      <c r="I16" s="188"/>
      <c r="J16" s="188"/>
      <c r="K16" s="188"/>
      <c r="L16" s="188"/>
      <c r="M16" s="188"/>
      <c r="N16" s="188"/>
      <c r="O16" s="188"/>
      <c r="P16" s="188"/>
      <c r="Q16" s="188"/>
      <c r="R16" s="188"/>
      <c r="S16" s="188"/>
      <c r="T16" s="188"/>
    </row>
    <row r="17" spans="1:113" s="158" customFormat="1" ht="15" customHeight="1" x14ac:dyDescent="0.2">
      <c r="A17" s="180" t="s">
        <v>9</v>
      </c>
      <c r="B17" s="188"/>
      <c r="C17" s="188"/>
      <c r="D17" s="188"/>
      <c r="E17" s="188"/>
      <c r="F17" s="188"/>
      <c r="G17" s="188"/>
      <c r="H17" s="188"/>
      <c r="I17" s="188"/>
      <c r="J17" s="188"/>
      <c r="K17" s="188"/>
      <c r="L17" s="188"/>
      <c r="M17" s="188"/>
      <c r="N17" s="188"/>
      <c r="O17" s="188"/>
      <c r="P17" s="188"/>
      <c r="Q17" s="188"/>
      <c r="R17" s="188"/>
      <c r="S17" s="188"/>
      <c r="T17" s="188"/>
    </row>
    <row r="18" spans="1:113" s="158" customFormat="1" ht="15" customHeight="1" x14ac:dyDescent="0.2">
      <c r="A18" s="195"/>
      <c r="B18" s="188"/>
      <c r="C18" s="188"/>
      <c r="D18" s="188"/>
      <c r="E18" s="188"/>
      <c r="F18" s="188"/>
      <c r="G18" s="188"/>
      <c r="H18" s="188"/>
      <c r="I18" s="188"/>
      <c r="J18" s="188"/>
      <c r="K18" s="188"/>
      <c r="L18" s="188"/>
      <c r="M18" s="188"/>
      <c r="N18" s="188"/>
      <c r="O18" s="188"/>
      <c r="P18" s="188"/>
      <c r="Q18" s="188"/>
      <c r="R18" s="188"/>
      <c r="S18" s="188"/>
      <c r="T18" s="188"/>
    </row>
    <row r="19" spans="1:113" s="158" customFormat="1" ht="15" customHeight="1" x14ac:dyDescent="0.2">
      <c r="A19" s="207" t="s">
        <v>97</v>
      </c>
      <c r="B19" s="188"/>
      <c r="C19" s="188"/>
      <c r="D19" s="188"/>
      <c r="E19" s="188"/>
      <c r="F19" s="188"/>
      <c r="G19" s="188"/>
      <c r="H19" s="188"/>
      <c r="I19" s="188"/>
      <c r="J19" s="188"/>
      <c r="K19" s="188"/>
      <c r="L19" s="188"/>
      <c r="M19" s="188"/>
      <c r="N19" s="188"/>
      <c r="O19" s="188"/>
      <c r="P19" s="188"/>
      <c r="Q19" s="188"/>
      <c r="R19" s="188"/>
      <c r="S19" s="188"/>
      <c r="T19" s="188"/>
    </row>
    <row r="20" spans="1:113" s="30" customFormat="1" ht="21" customHeight="1" x14ac:dyDescent="0.25">
      <c r="A20" s="206"/>
      <c r="B20" s="197"/>
      <c r="C20" s="197"/>
      <c r="D20" s="197"/>
      <c r="E20" s="197"/>
      <c r="F20" s="197"/>
      <c r="G20" s="197"/>
      <c r="H20" s="197"/>
      <c r="I20" s="197"/>
      <c r="J20" s="197"/>
      <c r="K20" s="197"/>
      <c r="L20" s="197"/>
      <c r="M20" s="197"/>
      <c r="N20" s="197"/>
      <c r="O20" s="197"/>
      <c r="P20" s="197"/>
      <c r="Q20" s="197"/>
      <c r="R20" s="197"/>
      <c r="S20" s="197"/>
      <c r="T20" s="197"/>
    </row>
    <row r="21" spans="1:113" ht="46.5" customHeight="1" x14ac:dyDescent="0.25">
      <c r="A21" s="208" t="s">
        <v>11</v>
      </c>
      <c r="B21" s="201" t="s">
        <v>98</v>
      </c>
      <c r="C21" s="202"/>
      <c r="D21" s="201" t="s">
        <v>99</v>
      </c>
      <c r="E21" s="201" t="s">
        <v>100</v>
      </c>
      <c r="F21" s="202"/>
      <c r="G21" s="201" t="s">
        <v>101</v>
      </c>
      <c r="H21" s="202"/>
      <c r="I21" s="201" t="s">
        <v>102</v>
      </c>
      <c r="J21" s="202"/>
      <c r="K21" s="201" t="s">
        <v>103</v>
      </c>
      <c r="L21" s="201" t="s">
        <v>104</v>
      </c>
      <c r="M21" s="202"/>
      <c r="N21" s="201" t="s">
        <v>105</v>
      </c>
      <c r="O21" s="202"/>
      <c r="P21" s="201" t="s">
        <v>106</v>
      </c>
      <c r="Q21" s="201" t="s">
        <v>107</v>
      </c>
      <c r="R21" s="185"/>
      <c r="S21" s="209" t="s">
        <v>108</v>
      </c>
      <c r="T21" s="184"/>
    </row>
    <row r="22" spans="1:113" ht="204.75" customHeight="1" x14ac:dyDescent="0.25">
      <c r="A22" s="205"/>
      <c r="B22" s="203"/>
      <c r="C22" s="204"/>
      <c r="D22" s="205"/>
      <c r="E22" s="203"/>
      <c r="F22" s="204"/>
      <c r="G22" s="203"/>
      <c r="H22" s="204"/>
      <c r="I22" s="203"/>
      <c r="J22" s="204"/>
      <c r="K22" s="194"/>
      <c r="L22" s="203"/>
      <c r="M22" s="204"/>
      <c r="N22" s="203"/>
      <c r="O22" s="204"/>
      <c r="P22" s="194"/>
      <c r="Q22" s="162" t="s">
        <v>109</v>
      </c>
      <c r="R22" s="162" t="s">
        <v>110</v>
      </c>
      <c r="S22" s="162" t="s">
        <v>111</v>
      </c>
      <c r="T22" s="162" t="s">
        <v>112</v>
      </c>
    </row>
    <row r="23" spans="1:113" ht="51.75" customHeight="1" x14ac:dyDescent="0.25">
      <c r="A23" s="194"/>
      <c r="B23" s="162" t="s">
        <v>113</v>
      </c>
      <c r="C23" s="162" t="s">
        <v>114</v>
      </c>
      <c r="D23" s="194"/>
      <c r="E23" s="162" t="s">
        <v>113</v>
      </c>
      <c r="F23" s="162" t="s">
        <v>114</v>
      </c>
      <c r="G23" s="162" t="s">
        <v>113</v>
      </c>
      <c r="H23" s="162" t="s">
        <v>114</v>
      </c>
      <c r="I23" s="162" t="s">
        <v>113</v>
      </c>
      <c r="J23" s="162" t="s">
        <v>114</v>
      </c>
      <c r="K23" s="162" t="s">
        <v>113</v>
      </c>
      <c r="L23" s="162" t="s">
        <v>113</v>
      </c>
      <c r="M23" s="162" t="s">
        <v>114</v>
      </c>
      <c r="N23" s="162" t="s">
        <v>113</v>
      </c>
      <c r="O23" s="162" t="s">
        <v>114</v>
      </c>
      <c r="P23" s="46" t="s">
        <v>113</v>
      </c>
      <c r="Q23" s="162" t="s">
        <v>113</v>
      </c>
      <c r="R23" s="162" t="s">
        <v>113</v>
      </c>
      <c r="S23" s="162" t="s">
        <v>113</v>
      </c>
      <c r="T23" s="162" t="s">
        <v>113</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95" customFormat="1" ht="239.25" customHeight="1" x14ac:dyDescent="0.25">
      <c r="A25" s="94">
        <v>1</v>
      </c>
      <c r="B25" s="91" t="s">
        <v>115</v>
      </c>
      <c r="C25" s="91" t="s">
        <v>116</v>
      </c>
      <c r="D25" s="92" t="s">
        <v>117</v>
      </c>
      <c r="E25" s="91" t="s">
        <v>118</v>
      </c>
      <c r="F25" s="91" t="s">
        <v>119</v>
      </c>
      <c r="G25" s="91" t="s">
        <v>120</v>
      </c>
      <c r="H25" s="91" t="s">
        <v>121</v>
      </c>
      <c r="I25" s="91">
        <v>1991</v>
      </c>
      <c r="J25" s="91">
        <v>2025</v>
      </c>
      <c r="K25" s="92">
        <v>1991</v>
      </c>
      <c r="L25" s="93" t="s">
        <v>38</v>
      </c>
      <c r="M25" s="94">
        <v>10</v>
      </c>
      <c r="N25" s="94">
        <v>0.16</v>
      </c>
      <c r="O25" s="94">
        <v>0.4</v>
      </c>
      <c r="P25" s="98" t="s">
        <v>122</v>
      </c>
      <c r="Q25" s="99" t="s">
        <v>123</v>
      </c>
      <c r="R25" s="92" t="s">
        <v>124</v>
      </c>
      <c r="S25" s="20" t="s">
        <v>125</v>
      </c>
      <c r="T25" s="20" t="s">
        <v>126</v>
      </c>
    </row>
    <row r="26" spans="1:113" ht="269.25" customHeight="1" x14ac:dyDescent="0.25">
      <c r="A26" s="94">
        <v>2</v>
      </c>
      <c r="B26" s="91" t="s">
        <v>115</v>
      </c>
      <c r="C26" s="91" t="s">
        <v>116</v>
      </c>
      <c r="D26" s="92" t="s">
        <v>117</v>
      </c>
      <c r="E26" s="91" t="s">
        <v>118</v>
      </c>
      <c r="F26" s="91" t="s">
        <v>119</v>
      </c>
      <c r="G26" s="91" t="s">
        <v>120</v>
      </c>
      <c r="H26" s="91" t="s">
        <v>121</v>
      </c>
      <c r="I26" s="91">
        <v>1991</v>
      </c>
      <c r="J26" s="91">
        <v>2025</v>
      </c>
      <c r="K26" s="92">
        <v>1991</v>
      </c>
      <c r="L26" s="93" t="s">
        <v>38</v>
      </c>
      <c r="M26" s="94">
        <v>10</v>
      </c>
      <c r="N26" s="94">
        <v>0.16</v>
      </c>
      <c r="O26" s="94">
        <v>0.4</v>
      </c>
      <c r="P26" s="98" t="s">
        <v>122</v>
      </c>
      <c r="Q26" s="99" t="s">
        <v>123</v>
      </c>
      <c r="R26" s="92" t="s">
        <v>124</v>
      </c>
      <c r="S26" s="20" t="s">
        <v>125</v>
      </c>
      <c r="T26" s="20" t="s">
        <v>126</v>
      </c>
    </row>
    <row r="27" spans="1:113" s="33" customFormat="1" ht="12.75" customHeight="1" x14ac:dyDescent="0.2">
      <c r="B27" s="34"/>
      <c r="C27" s="34"/>
      <c r="K27" s="34"/>
    </row>
    <row r="28" spans="1:113" s="33" customFormat="1" x14ac:dyDescent="0.25">
      <c r="B28" s="163"/>
      <c r="C28" s="163"/>
      <c r="D28" s="163"/>
      <c r="E28" s="163"/>
      <c r="F28" s="163"/>
      <c r="G28" s="163"/>
      <c r="H28" s="163"/>
      <c r="I28" s="163"/>
      <c r="J28" s="163"/>
      <c r="K28" s="163"/>
      <c r="L28" s="163"/>
      <c r="M28" s="163"/>
      <c r="N28" s="163"/>
      <c r="O28" s="163"/>
      <c r="P28" s="163"/>
      <c r="Q28" s="163"/>
      <c r="R28" s="163"/>
    </row>
    <row r="29" spans="1:113" x14ac:dyDescent="0.25">
      <c r="B29" s="199"/>
      <c r="C29" s="200"/>
      <c r="D29" s="200"/>
      <c r="E29" s="200"/>
      <c r="F29" s="200"/>
      <c r="G29" s="200"/>
      <c r="H29" s="200"/>
      <c r="I29" s="200"/>
      <c r="J29" s="200"/>
      <c r="K29" s="200"/>
      <c r="L29" s="200"/>
      <c r="M29" s="200"/>
      <c r="N29" s="200"/>
      <c r="O29" s="200"/>
      <c r="P29" s="200"/>
      <c r="Q29" s="200"/>
      <c r="R29" s="200"/>
    </row>
    <row r="31" spans="1:113" x14ac:dyDescent="0.25">
      <c r="B31" s="31"/>
      <c r="C31" s="31"/>
      <c r="D31" s="31"/>
      <c r="E31" s="31"/>
      <c r="H31" s="31"/>
      <c r="I31" s="31"/>
      <c r="J31" s="31"/>
      <c r="K31" s="31"/>
      <c r="L31" s="31"/>
      <c r="M31" s="31"/>
      <c r="N31" s="31"/>
      <c r="O31" s="31"/>
      <c r="P31" s="31"/>
      <c r="Q31" s="31"/>
      <c r="R31" s="31"/>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1"/>
      <c r="C32" s="31"/>
      <c r="D32" s="31"/>
      <c r="E32" s="31"/>
      <c r="H32" s="31"/>
      <c r="I32" s="31"/>
      <c r="J32" s="31"/>
      <c r="K32" s="31"/>
      <c r="L32" s="31"/>
      <c r="M32" s="31"/>
      <c r="N32" s="31"/>
      <c r="O32" s="31"/>
      <c r="P32" s="31"/>
      <c r="Q32" s="31"/>
      <c r="R32" s="31"/>
    </row>
    <row r="33" spans="2:113" x14ac:dyDescent="0.25">
      <c r="B33" s="31"/>
      <c r="C33" s="31"/>
      <c r="D33" s="31"/>
      <c r="E33" s="31"/>
      <c r="H33" s="31"/>
      <c r="I33" s="31"/>
      <c r="J33" s="31"/>
      <c r="K33" s="31"/>
      <c r="L33" s="31"/>
      <c r="M33" s="31"/>
      <c r="N33" s="31"/>
      <c r="O33" s="31"/>
      <c r="P33" s="31"/>
      <c r="Q33" s="31"/>
      <c r="R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31"/>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31"/>
      <c r="C35" s="31"/>
      <c r="D35" s="31"/>
      <c r="E35" s="31"/>
      <c r="H35" s="31"/>
      <c r="I35" s="31"/>
      <c r="J35" s="31"/>
      <c r="K35" s="31"/>
      <c r="L35" s="31"/>
      <c r="M35" s="31"/>
      <c r="N35" s="31"/>
      <c r="O35" s="31"/>
      <c r="P35" s="3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31"/>
      <c r="C36" s="31"/>
      <c r="D36" s="31"/>
      <c r="E36" s="31"/>
      <c r="H36" s="31"/>
      <c r="I36" s="31"/>
      <c r="J36" s="31"/>
      <c r="K36" s="31"/>
      <c r="L36" s="31"/>
      <c r="M36" s="31"/>
      <c r="N36" s="31"/>
      <c r="O36" s="31"/>
      <c r="P36" s="31"/>
      <c r="Q36" s="31"/>
      <c r="R36" s="31"/>
      <c r="S36" s="31"/>
      <c r="T36" s="31"/>
      <c r="U36" s="31"/>
      <c r="V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31"/>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B38" s="31"/>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B39" s="31"/>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x14ac:dyDescent="0.25">
      <c r="B40" s="31"/>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row r="41" spans="2:113" x14ac:dyDescent="0.25">
      <c r="Q41" s="31"/>
      <c r="R41" s="31"/>
      <c r="S41" s="31"/>
      <c r="T41" s="31"/>
      <c r="U41" s="31"/>
      <c r="V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row>
    <row r="42" spans="2:113" x14ac:dyDescent="0.25">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A17:T17"/>
    <mergeCell ref="N21:O22"/>
    <mergeCell ref="A20:T20"/>
    <mergeCell ref="A10:T10"/>
    <mergeCell ref="A19:T19"/>
    <mergeCell ref="A11:T11"/>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I1" zoomScaleNormal="100" workbookViewId="0">
      <selection activeCell="A15" sqref="A15:AA15"/>
    </sheetView>
  </sheetViews>
  <sheetFormatPr defaultColWidth="10.7109375" defaultRowHeight="15.75" x14ac:dyDescent="0.25"/>
  <cols>
    <col min="1" max="1" width="10.7109375" style="163" customWidth="1"/>
    <col min="2" max="2" width="17.5703125" style="163" customWidth="1"/>
    <col min="3" max="3" width="18.5703125" style="163" customWidth="1"/>
    <col min="4" max="4" width="21.42578125" style="163" customWidth="1"/>
    <col min="5" max="5" width="11.85546875" style="163" customWidth="1"/>
    <col min="6" max="6" width="8.7109375" style="163" customWidth="1"/>
    <col min="7" max="7" width="10.28515625" style="163" customWidth="1"/>
    <col min="8" max="8" width="8.7109375" style="163" customWidth="1"/>
    <col min="9" max="9" width="8.28515625" style="163" customWidth="1"/>
    <col min="10" max="10" width="20.140625" style="163" customWidth="1"/>
    <col min="11" max="11" width="11.140625" style="163" customWidth="1"/>
    <col min="12" max="12" width="8.85546875" style="163" customWidth="1"/>
    <col min="13" max="13" width="8.7109375" style="163" customWidth="1"/>
    <col min="14" max="14" width="13.7109375" style="163" customWidth="1"/>
    <col min="15" max="15" width="12.28515625" style="163" customWidth="1"/>
    <col min="16" max="16" width="12" style="163" customWidth="1"/>
    <col min="17" max="17" width="11.85546875" style="163" customWidth="1"/>
    <col min="18" max="18" width="12" style="163" customWidth="1"/>
    <col min="19" max="19" width="18.28515625" style="163" customWidth="1"/>
    <col min="20" max="20" width="22.42578125" style="163" customWidth="1"/>
    <col min="21" max="21" width="30.7109375" style="163" customWidth="1"/>
    <col min="22" max="22" width="13.28515625" style="163" customWidth="1"/>
    <col min="23" max="23" width="19.140625" style="163" customWidth="1"/>
    <col min="24" max="24" width="24.5703125" style="163" customWidth="1"/>
    <col min="25" max="25" width="15.28515625" style="163" customWidth="1"/>
    <col min="26" max="26" width="18.5703125" style="163" customWidth="1"/>
    <col min="27" max="27" width="19.140625" style="163" customWidth="1"/>
    <col min="28" max="240" width="10.7109375" style="163" customWidth="1"/>
    <col min="241" max="242" width="15.7109375" style="163" customWidth="1"/>
    <col min="243" max="245" width="14.7109375" style="163" customWidth="1"/>
    <col min="246" max="249" width="13.7109375" style="163" customWidth="1"/>
    <col min="250" max="253" width="15.7109375" style="163" customWidth="1"/>
    <col min="254" max="254" width="22.85546875" style="163" customWidth="1"/>
    <col min="255" max="255" width="20.7109375" style="163" customWidth="1"/>
    <col min="256" max="256" width="17.7109375" style="163" customWidth="1"/>
    <col min="257" max="265" width="14.7109375" style="163" customWidth="1"/>
    <col min="266" max="496" width="10.7109375" style="163" customWidth="1"/>
    <col min="497" max="498" width="15.7109375" style="163" customWidth="1"/>
    <col min="499" max="501" width="14.7109375" style="163" customWidth="1"/>
    <col min="502" max="505" width="13.7109375" style="163" customWidth="1"/>
    <col min="506" max="509" width="15.7109375" style="163" customWidth="1"/>
    <col min="510" max="510" width="22.85546875" style="163" customWidth="1"/>
    <col min="511" max="511" width="20.7109375" style="163" customWidth="1"/>
    <col min="512" max="512" width="17.7109375" style="163" customWidth="1"/>
    <col min="513" max="521" width="14.7109375" style="163" customWidth="1"/>
    <col min="522" max="752" width="10.7109375" style="163" customWidth="1"/>
    <col min="753" max="754" width="15.7109375" style="163" customWidth="1"/>
    <col min="755" max="757" width="14.7109375" style="163" customWidth="1"/>
    <col min="758" max="761" width="13.7109375" style="163" customWidth="1"/>
    <col min="762" max="765" width="15.7109375" style="163" customWidth="1"/>
    <col min="766" max="766" width="22.85546875" style="163" customWidth="1"/>
    <col min="767" max="767" width="20.7109375" style="163" customWidth="1"/>
    <col min="768" max="768" width="17.7109375" style="163" customWidth="1"/>
    <col min="769" max="777" width="14.7109375" style="163" customWidth="1"/>
    <col min="778" max="1008" width="10.7109375" style="163" customWidth="1"/>
    <col min="1009" max="1010" width="15.7109375" style="163" customWidth="1"/>
    <col min="1011" max="1013" width="14.7109375" style="163" customWidth="1"/>
    <col min="1014" max="1017" width="13.7109375" style="163" customWidth="1"/>
    <col min="1018" max="1021" width="15.7109375" style="163" customWidth="1"/>
    <col min="1022" max="1022" width="22.85546875" style="163" customWidth="1"/>
    <col min="1023" max="1023" width="20.7109375" style="163" customWidth="1"/>
    <col min="1024" max="1024" width="17.7109375" style="163" customWidth="1"/>
    <col min="1025" max="1033" width="14.7109375" style="163" customWidth="1"/>
    <col min="1034" max="1264" width="10.7109375" style="163" customWidth="1"/>
    <col min="1265" max="1266" width="15.7109375" style="163" customWidth="1"/>
    <col min="1267" max="1269" width="14.7109375" style="163" customWidth="1"/>
    <col min="1270" max="1273" width="13.7109375" style="163" customWidth="1"/>
    <col min="1274" max="1277" width="15.7109375" style="163" customWidth="1"/>
    <col min="1278" max="1278" width="22.85546875" style="163" customWidth="1"/>
    <col min="1279" max="1279" width="20.7109375" style="163" customWidth="1"/>
    <col min="1280" max="1280" width="17.7109375" style="163" customWidth="1"/>
    <col min="1281" max="1289" width="14.7109375" style="163" customWidth="1"/>
    <col min="1290" max="1520" width="10.7109375" style="163" customWidth="1"/>
    <col min="1521" max="1522" width="15.7109375" style="163" customWidth="1"/>
    <col min="1523" max="1525" width="14.7109375" style="163" customWidth="1"/>
    <col min="1526" max="1529" width="13.7109375" style="163" customWidth="1"/>
    <col min="1530" max="1533" width="15.7109375" style="163" customWidth="1"/>
    <col min="1534" max="1534" width="22.85546875" style="163" customWidth="1"/>
    <col min="1535" max="1535" width="20.7109375" style="163" customWidth="1"/>
    <col min="1536" max="1536" width="17.7109375" style="163" customWidth="1"/>
    <col min="1537" max="1545" width="14.7109375" style="163" customWidth="1"/>
    <col min="1546" max="1776" width="10.7109375" style="163" customWidth="1"/>
    <col min="1777" max="1778" width="15.7109375" style="163" customWidth="1"/>
    <col min="1779" max="1781" width="14.7109375" style="163" customWidth="1"/>
    <col min="1782" max="1785" width="13.7109375" style="163" customWidth="1"/>
    <col min="1786" max="1789" width="15.7109375" style="163" customWidth="1"/>
    <col min="1790" max="1790" width="22.85546875" style="163" customWidth="1"/>
    <col min="1791" max="1791" width="20.7109375" style="163" customWidth="1"/>
    <col min="1792" max="1792" width="17.7109375" style="163" customWidth="1"/>
    <col min="1793" max="1801" width="14.7109375" style="163" customWidth="1"/>
    <col min="1802" max="2032" width="10.7109375" style="163" customWidth="1"/>
    <col min="2033" max="2034" width="15.7109375" style="163" customWidth="1"/>
    <col min="2035" max="2037" width="14.7109375" style="163" customWidth="1"/>
    <col min="2038" max="2041" width="13.7109375" style="163" customWidth="1"/>
    <col min="2042" max="2045" width="15.7109375" style="163" customWidth="1"/>
    <col min="2046" max="2046" width="22.85546875" style="163" customWidth="1"/>
    <col min="2047" max="2047" width="20.7109375" style="163" customWidth="1"/>
    <col min="2048" max="2048" width="17.7109375" style="163" customWidth="1"/>
    <col min="2049" max="2057" width="14.7109375" style="163" customWidth="1"/>
    <col min="2058" max="2288" width="10.7109375" style="163" customWidth="1"/>
    <col min="2289" max="2290" width="15.7109375" style="163" customWidth="1"/>
    <col min="2291" max="2293" width="14.7109375" style="163" customWidth="1"/>
    <col min="2294" max="2297" width="13.7109375" style="163" customWidth="1"/>
    <col min="2298" max="2301" width="15.7109375" style="163" customWidth="1"/>
    <col min="2302" max="2302" width="22.85546875" style="163" customWidth="1"/>
    <col min="2303" max="2303" width="20.7109375" style="163" customWidth="1"/>
    <col min="2304" max="2304" width="17.7109375" style="163" customWidth="1"/>
    <col min="2305" max="2313" width="14.7109375" style="163" customWidth="1"/>
    <col min="2314" max="2544" width="10.7109375" style="163" customWidth="1"/>
    <col min="2545" max="2546" width="15.7109375" style="163" customWidth="1"/>
    <col min="2547" max="2549" width="14.7109375" style="163" customWidth="1"/>
    <col min="2550" max="2553" width="13.7109375" style="163" customWidth="1"/>
    <col min="2554" max="2557" width="15.7109375" style="163" customWidth="1"/>
    <col min="2558" max="2558" width="22.85546875" style="163" customWidth="1"/>
    <col min="2559" max="2559" width="20.7109375" style="163" customWidth="1"/>
    <col min="2560" max="2560" width="17.7109375" style="163" customWidth="1"/>
    <col min="2561" max="2569" width="14.7109375" style="163" customWidth="1"/>
    <col min="2570" max="2800" width="10.7109375" style="163" customWidth="1"/>
    <col min="2801" max="2802" width="15.7109375" style="163" customWidth="1"/>
    <col min="2803" max="2805" width="14.7109375" style="163" customWidth="1"/>
    <col min="2806" max="2809" width="13.7109375" style="163" customWidth="1"/>
    <col min="2810" max="2813" width="15.7109375" style="163" customWidth="1"/>
    <col min="2814" max="2814" width="22.85546875" style="163" customWidth="1"/>
    <col min="2815" max="2815" width="20.7109375" style="163" customWidth="1"/>
    <col min="2816" max="2816" width="17.7109375" style="163" customWidth="1"/>
    <col min="2817" max="2825" width="14.7109375" style="163" customWidth="1"/>
    <col min="2826" max="3056" width="10.7109375" style="163" customWidth="1"/>
    <col min="3057" max="3058" width="15.7109375" style="163" customWidth="1"/>
    <col min="3059" max="3061" width="14.7109375" style="163" customWidth="1"/>
    <col min="3062" max="3065" width="13.7109375" style="163" customWidth="1"/>
    <col min="3066" max="3069" width="15.7109375" style="163" customWidth="1"/>
    <col min="3070" max="3070" width="22.85546875" style="163" customWidth="1"/>
    <col min="3071" max="3071" width="20.7109375" style="163" customWidth="1"/>
    <col min="3072" max="3072" width="17.7109375" style="163" customWidth="1"/>
    <col min="3073" max="3081" width="14.7109375" style="163" customWidth="1"/>
    <col min="3082" max="3312" width="10.7109375" style="163" customWidth="1"/>
    <col min="3313" max="3314" width="15.7109375" style="163" customWidth="1"/>
    <col min="3315" max="3317" width="14.7109375" style="163" customWidth="1"/>
    <col min="3318" max="3321" width="13.7109375" style="163" customWidth="1"/>
    <col min="3322" max="3325" width="15.7109375" style="163" customWidth="1"/>
    <col min="3326" max="3326" width="22.85546875" style="163" customWidth="1"/>
    <col min="3327" max="3327" width="20.7109375" style="163" customWidth="1"/>
    <col min="3328" max="3328" width="17.7109375" style="163" customWidth="1"/>
    <col min="3329" max="3337" width="14.7109375" style="163" customWidth="1"/>
    <col min="3338" max="3568" width="10.7109375" style="163" customWidth="1"/>
    <col min="3569" max="3570" width="15.7109375" style="163" customWidth="1"/>
    <col min="3571" max="3573" width="14.7109375" style="163" customWidth="1"/>
    <col min="3574" max="3577" width="13.7109375" style="163" customWidth="1"/>
    <col min="3578" max="3581" width="15.7109375" style="163" customWidth="1"/>
    <col min="3582" max="3582" width="22.85546875" style="163" customWidth="1"/>
    <col min="3583" max="3583" width="20.7109375" style="163" customWidth="1"/>
    <col min="3584" max="3584" width="17.7109375" style="163" customWidth="1"/>
    <col min="3585" max="3593" width="14.7109375" style="163" customWidth="1"/>
    <col min="3594" max="3824" width="10.7109375" style="163" customWidth="1"/>
    <col min="3825" max="3826" width="15.7109375" style="163" customWidth="1"/>
    <col min="3827" max="3829" width="14.7109375" style="163" customWidth="1"/>
    <col min="3830" max="3833" width="13.7109375" style="163" customWidth="1"/>
    <col min="3834" max="3837" width="15.7109375" style="163" customWidth="1"/>
    <col min="3838" max="3838" width="22.85546875" style="163" customWidth="1"/>
    <col min="3839" max="3839" width="20.7109375" style="163" customWidth="1"/>
    <col min="3840" max="3840" width="17.7109375" style="163" customWidth="1"/>
    <col min="3841" max="3849" width="14.7109375" style="163" customWidth="1"/>
    <col min="3850" max="4080" width="10.7109375" style="163" customWidth="1"/>
    <col min="4081" max="4082" width="15.7109375" style="163" customWidth="1"/>
    <col min="4083" max="4085" width="14.7109375" style="163" customWidth="1"/>
    <col min="4086" max="4089" width="13.7109375" style="163" customWidth="1"/>
    <col min="4090" max="4093" width="15.7109375" style="163" customWidth="1"/>
    <col min="4094" max="4094" width="22.85546875" style="163" customWidth="1"/>
    <col min="4095" max="4095" width="20.7109375" style="163" customWidth="1"/>
    <col min="4096" max="4096" width="17.7109375" style="163" customWidth="1"/>
    <col min="4097" max="4105" width="14.7109375" style="163" customWidth="1"/>
    <col min="4106" max="4336" width="10.7109375" style="163" customWidth="1"/>
    <col min="4337" max="4338" width="15.7109375" style="163" customWidth="1"/>
    <col min="4339" max="4341" width="14.7109375" style="163" customWidth="1"/>
    <col min="4342" max="4345" width="13.7109375" style="163" customWidth="1"/>
    <col min="4346" max="4349" width="15.7109375" style="163" customWidth="1"/>
    <col min="4350" max="4350" width="22.85546875" style="163" customWidth="1"/>
    <col min="4351" max="4351" width="20.7109375" style="163" customWidth="1"/>
    <col min="4352" max="4352" width="17.7109375" style="163" customWidth="1"/>
    <col min="4353" max="4361" width="14.7109375" style="163" customWidth="1"/>
    <col min="4362" max="4592" width="10.7109375" style="163" customWidth="1"/>
    <col min="4593" max="4594" width="15.7109375" style="163" customWidth="1"/>
    <col min="4595" max="4597" width="14.7109375" style="163" customWidth="1"/>
    <col min="4598" max="4601" width="13.7109375" style="163" customWidth="1"/>
    <col min="4602" max="4605" width="15.7109375" style="163" customWidth="1"/>
    <col min="4606" max="4606" width="22.85546875" style="163" customWidth="1"/>
    <col min="4607" max="4607" width="20.7109375" style="163" customWidth="1"/>
    <col min="4608" max="4608" width="17.7109375" style="163" customWidth="1"/>
    <col min="4609" max="4617" width="14.7109375" style="163" customWidth="1"/>
    <col min="4618" max="4848" width="10.7109375" style="163" customWidth="1"/>
    <col min="4849" max="4850" width="15.7109375" style="163" customWidth="1"/>
    <col min="4851" max="4853" width="14.7109375" style="163" customWidth="1"/>
    <col min="4854" max="4857" width="13.7109375" style="163" customWidth="1"/>
    <col min="4858" max="4861" width="15.7109375" style="163" customWidth="1"/>
    <col min="4862" max="4862" width="22.85546875" style="163" customWidth="1"/>
    <col min="4863" max="4863" width="20.7109375" style="163" customWidth="1"/>
    <col min="4864" max="4864" width="17.7109375" style="163" customWidth="1"/>
    <col min="4865" max="4873" width="14.7109375" style="163" customWidth="1"/>
    <col min="4874" max="5104" width="10.7109375" style="163" customWidth="1"/>
    <col min="5105" max="5106" width="15.7109375" style="163" customWidth="1"/>
    <col min="5107" max="5109" width="14.7109375" style="163" customWidth="1"/>
    <col min="5110" max="5113" width="13.7109375" style="163" customWidth="1"/>
    <col min="5114" max="5117" width="15.7109375" style="163" customWidth="1"/>
    <col min="5118" max="5118" width="22.85546875" style="163" customWidth="1"/>
    <col min="5119" max="5119" width="20.7109375" style="163" customWidth="1"/>
    <col min="5120" max="5120" width="17.7109375" style="163" customWidth="1"/>
    <col min="5121" max="5129" width="14.7109375" style="163" customWidth="1"/>
    <col min="5130" max="5360" width="10.7109375" style="163" customWidth="1"/>
    <col min="5361" max="5362" width="15.7109375" style="163" customWidth="1"/>
    <col min="5363" max="5365" width="14.7109375" style="163" customWidth="1"/>
    <col min="5366" max="5369" width="13.7109375" style="163" customWidth="1"/>
    <col min="5370" max="5373" width="15.7109375" style="163" customWidth="1"/>
    <col min="5374" max="5374" width="22.85546875" style="163" customWidth="1"/>
    <col min="5375" max="5375" width="20.7109375" style="163" customWidth="1"/>
    <col min="5376" max="5376" width="17.7109375" style="163" customWidth="1"/>
    <col min="5377" max="5385" width="14.7109375" style="163" customWidth="1"/>
    <col min="5386" max="5616" width="10.7109375" style="163" customWidth="1"/>
    <col min="5617" max="5618" width="15.7109375" style="163" customWidth="1"/>
    <col min="5619" max="5621" width="14.7109375" style="163" customWidth="1"/>
    <col min="5622" max="5625" width="13.7109375" style="163" customWidth="1"/>
    <col min="5626" max="5629" width="15.7109375" style="163" customWidth="1"/>
    <col min="5630" max="5630" width="22.85546875" style="163" customWidth="1"/>
    <col min="5631" max="5631" width="20.7109375" style="163" customWidth="1"/>
    <col min="5632" max="5632" width="17.7109375" style="163" customWidth="1"/>
    <col min="5633" max="5641" width="14.7109375" style="163" customWidth="1"/>
    <col min="5642" max="5872" width="10.7109375" style="163" customWidth="1"/>
    <col min="5873" max="5874" width="15.7109375" style="163" customWidth="1"/>
    <col min="5875" max="5877" width="14.7109375" style="163" customWidth="1"/>
    <col min="5878" max="5881" width="13.7109375" style="163" customWidth="1"/>
    <col min="5882" max="5885" width="15.7109375" style="163" customWidth="1"/>
    <col min="5886" max="5886" width="22.85546875" style="163" customWidth="1"/>
    <col min="5887" max="5887" width="20.7109375" style="163" customWidth="1"/>
    <col min="5888" max="5888" width="17.7109375" style="163" customWidth="1"/>
    <col min="5889" max="5897" width="14.7109375" style="163" customWidth="1"/>
    <col min="5898" max="6128" width="10.7109375" style="163" customWidth="1"/>
    <col min="6129" max="6130" width="15.7109375" style="163" customWidth="1"/>
    <col min="6131" max="6133" width="14.7109375" style="163" customWidth="1"/>
    <col min="6134" max="6137" width="13.7109375" style="163" customWidth="1"/>
    <col min="6138" max="6141" width="15.7109375" style="163" customWidth="1"/>
    <col min="6142" max="6142" width="22.85546875" style="163" customWidth="1"/>
    <col min="6143" max="6143" width="20.7109375" style="163" customWidth="1"/>
    <col min="6144" max="6144" width="17.7109375" style="163" customWidth="1"/>
    <col min="6145" max="6153" width="14.7109375" style="163" customWidth="1"/>
    <col min="6154" max="6384" width="10.7109375" style="163" customWidth="1"/>
    <col min="6385" max="6386" width="15.7109375" style="163" customWidth="1"/>
    <col min="6387" max="6389" width="14.7109375" style="163" customWidth="1"/>
    <col min="6390" max="6393" width="13.7109375" style="163" customWidth="1"/>
    <col min="6394" max="6397" width="15.7109375" style="163" customWidth="1"/>
    <col min="6398" max="6398" width="22.85546875" style="163" customWidth="1"/>
    <col min="6399" max="6399" width="20.7109375" style="163" customWidth="1"/>
    <col min="6400" max="6400" width="17.7109375" style="163" customWidth="1"/>
    <col min="6401" max="6409" width="14.7109375" style="163" customWidth="1"/>
    <col min="6410" max="6640" width="10.7109375" style="163" customWidth="1"/>
    <col min="6641" max="6642" width="15.7109375" style="163" customWidth="1"/>
    <col min="6643" max="6645" width="14.7109375" style="163" customWidth="1"/>
    <col min="6646" max="6649" width="13.7109375" style="163" customWidth="1"/>
    <col min="6650" max="6653" width="15.7109375" style="163" customWidth="1"/>
    <col min="6654" max="6654" width="22.85546875" style="163" customWidth="1"/>
    <col min="6655" max="6655" width="20.7109375" style="163" customWidth="1"/>
    <col min="6656" max="6656" width="17.7109375" style="163" customWidth="1"/>
    <col min="6657" max="6665" width="14.7109375" style="163" customWidth="1"/>
    <col min="6666" max="6896" width="10.7109375" style="163" customWidth="1"/>
    <col min="6897" max="6898" width="15.7109375" style="163" customWidth="1"/>
    <col min="6899" max="6901" width="14.7109375" style="163" customWidth="1"/>
    <col min="6902" max="6905" width="13.7109375" style="163" customWidth="1"/>
    <col min="6906" max="6909" width="15.7109375" style="163" customWidth="1"/>
    <col min="6910" max="6910" width="22.85546875" style="163" customWidth="1"/>
    <col min="6911" max="6911" width="20.7109375" style="163" customWidth="1"/>
    <col min="6912" max="6912" width="17.7109375" style="163" customWidth="1"/>
    <col min="6913" max="6921" width="14.7109375" style="163" customWidth="1"/>
    <col min="6922" max="7152" width="10.7109375" style="163" customWidth="1"/>
    <col min="7153" max="7154" width="15.7109375" style="163" customWidth="1"/>
    <col min="7155" max="7157" width="14.7109375" style="163" customWidth="1"/>
    <col min="7158" max="7161" width="13.7109375" style="163" customWidth="1"/>
    <col min="7162" max="7165" width="15.7109375" style="163" customWidth="1"/>
    <col min="7166" max="7166" width="22.85546875" style="163" customWidth="1"/>
    <col min="7167" max="7167" width="20.7109375" style="163" customWidth="1"/>
    <col min="7168" max="7168" width="17.7109375" style="163" customWidth="1"/>
    <col min="7169" max="7177" width="14.7109375" style="163" customWidth="1"/>
    <col min="7178" max="7408" width="10.7109375" style="163" customWidth="1"/>
    <col min="7409" max="7410" width="15.7109375" style="163" customWidth="1"/>
    <col min="7411" max="7413" width="14.7109375" style="163" customWidth="1"/>
    <col min="7414" max="7417" width="13.7109375" style="163" customWidth="1"/>
    <col min="7418" max="7421" width="15.7109375" style="163" customWidth="1"/>
    <col min="7422" max="7422" width="22.85546875" style="163" customWidth="1"/>
    <col min="7423" max="7423" width="20.7109375" style="163" customWidth="1"/>
    <col min="7424" max="7424" width="17.7109375" style="163" customWidth="1"/>
    <col min="7425" max="7433" width="14.7109375" style="163" customWidth="1"/>
    <col min="7434" max="7664" width="10.7109375" style="163" customWidth="1"/>
    <col min="7665" max="7666" width="15.7109375" style="163" customWidth="1"/>
    <col min="7667" max="7669" width="14.7109375" style="163" customWidth="1"/>
    <col min="7670" max="7673" width="13.7109375" style="163" customWidth="1"/>
    <col min="7674" max="7677" width="15.7109375" style="163" customWidth="1"/>
    <col min="7678" max="7678" width="22.85546875" style="163" customWidth="1"/>
    <col min="7679" max="7679" width="20.7109375" style="163" customWidth="1"/>
    <col min="7680" max="7680" width="17.7109375" style="163" customWidth="1"/>
    <col min="7681" max="7689" width="14.7109375" style="163" customWidth="1"/>
    <col min="7690" max="7920" width="10.7109375" style="163" customWidth="1"/>
    <col min="7921" max="7922" width="15.7109375" style="163" customWidth="1"/>
    <col min="7923" max="7925" width="14.7109375" style="163" customWidth="1"/>
    <col min="7926" max="7929" width="13.7109375" style="163" customWidth="1"/>
    <col min="7930" max="7933" width="15.7109375" style="163" customWidth="1"/>
    <col min="7934" max="7934" width="22.85546875" style="163" customWidth="1"/>
    <col min="7935" max="7935" width="20.7109375" style="163" customWidth="1"/>
    <col min="7936" max="7936" width="17.7109375" style="163" customWidth="1"/>
    <col min="7937" max="7945" width="14.7109375" style="163" customWidth="1"/>
    <col min="7946" max="8176" width="10.7109375" style="163" customWidth="1"/>
    <col min="8177" max="8178" width="15.7109375" style="163" customWidth="1"/>
    <col min="8179" max="8181" width="14.7109375" style="163" customWidth="1"/>
    <col min="8182" max="8185" width="13.7109375" style="163" customWidth="1"/>
    <col min="8186" max="8189" width="15.7109375" style="163" customWidth="1"/>
    <col min="8190" max="8190" width="22.85546875" style="163" customWidth="1"/>
    <col min="8191" max="8191" width="20.7109375" style="163" customWidth="1"/>
    <col min="8192" max="8192" width="17.7109375" style="163" customWidth="1"/>
    <col min="8193" max="8201" width="14.7109375" style="163" customWidth="1"/>
    <col min="8202" max="8432" width="10.7109375" style="163" customWidth="1"/>
    <col min="8433" max="8434" width="15.7109375" style="163" customWidth="1"/>
    <col min="8435" max="8437" width="14.7109375" style="163" customWidth="1"/>
    <col min="8438" max="8441" width="13.7109375" style="163" customWidth="1"/>
    <col min="8442" max="8445" width="15.7109375" style="163" customWidth="1"/>
    <col min="8446" max="8446" width="22.85546875" style="163" customWidth="1"/>
    <col min="8447" max="8447" width="20.7109375" style="163" customWidth="1"/>
    <col min="8448" max="8448" width="17.7109375" style="163" customWidth="1"/>
    <col min="8449" max="8457" width="14.7109375" style="163" customWidth="1"/>
    <col min="8458" max="8688" width="10.7109375" style="163" customWidth="1"/>
    <col min="8689" max="8690" width="15.7109375" style="163" customWidth="1"/>
    <col min="8691" max="8693" width="14.7109375" style="163" customWidth="1"/>
    <col min="8694" max="8697" width="13.7109375" style="163" customWidth="1"/>
    <col min="8698" max="8701" width="15.7109375" style="163" customWidth="1"/>
    <col min="8702" max="8702" width="22.85546875" style="163" customWidth="1"/>
    <col min="8703" max="8703" width="20.7109375" style="163" customWidth="1"/>
    <col min="8704" max="8704" width="17.7109375" style="163" customWidth="1"/>
    <col min="8705" max="8713" width="14.7109375" style="163" customWidth="1"/>
    <col min="8714" max="8944" width="10.7109375" style="163" customWidth="1"/>
    <col min="8945" max="8946" width="15.7109375" style="163" customWidth="1"/>
    <col min="8947" max="8949" width="14.7109375" style="163" customWidth="1"/>
    <col min="8950" max="8953" width="13.7109375" style="163" customWidth="1"/>
    <col min="8954" max="8957" width="15.7109375" style="163" customWidth="1"/>
    <col min="8958" max="8958" width="22.85546875" style="163" customWidth="1"/>
    <col min="8959" max="8959" width="20.7109375" style="163" customWidth="1"/>
    <col min="8960" max="8960" width="17.7109375" style="163" customWidth="1"/>
    <col min="8961" max="8969" width="14.7109375" style="163" customWidth="1"/>
    <col min="8970" max="9200" width="10.7109375" style="163" customWidth="1"/>
    <col min="9201" max="9202" width="15.7109375" style="163" customWidth="1"/>
    <col min="9203" max="9205" width="14.7109375" style="163" customWidth="1"/>
    <col min="9206" max="9209" width="13.7109375" style="163" customWidth="1"/>
    <col min="9210" max="9213" width="15.7109375" style="163" customWidth="1"/>
    <col min="9214" max="9214" width="22.85546875" style="163" customWidth="1"/>
    <col min="9215" max="9215" width="20.7109375" style="163" customWidth="1"/>
    <col min="9216" max="9216" width="17.7109375" style="163" customWidth="1"/>
    <col min="9217" max="9225" width="14.7109375" style="163" customWidth="1"/>
    <col min="9226" max="9456" width="10.7109375" style="163" customWidth="1"/>
    <col min="9457" max="9458" width="15.7109375" style="163" customWidth="1"/>
    <col min="9459" max="9461" width="14.7109375" style="163" customWidth="1"/>
    <col min="9462" max="9465" width="13.7109375" style="163" customWidth="1"/>
    <col min="9466" max="9469" width="15.7109375" style="163" customWidth="1"/>
    <col min="9470" max="9470" width="22.85546875" style="163" customWidth="1"/>
    <col min="9471" max="9471" width="20.7109375" style="163" customWidth="1"/>
    <col min="9472" max="9472" width="17.7109375" style="163" customWidth="1"/>
    <col min="9473" max="9481" width="14.7109375" style="163" customWidth="1"/>
    <col min="9482" max="9712" width="10.7109375" style="163" customWidth="1"/>
    <col min="9713" max="9714" width="15.7109375" style="163" customWidth="1"/>
    <col min="9715" max="9717" width="14.7109375" style="163" customWidth="1"/>
    <col min="9718" max="9721" width="13.7109375" style="163" customWidth="1"/>
    <col min="9722" max="9725" width="15.7109375" style="163" customWidth="1"/>
    <col min="9726" max="9726" width="22.85546875" style="163" customWidth="1"/>
    <col min="9727" max="9727" width="20.7109375" style="163" customWidth="1"/>
    <col min="9728" max="9728" width="17.7109375" style="163" customWidth="1"/>
    <col min="9729" max="9737" width="14.7109375" style="163" customWidth="1"/>
    <col min="9738" max="9968" width="10.7109375" style="163" customWidth="1"/>
    <col min="9969" max="9970" width="15.7109375" style="163" customWidth="1"/>
    <col min="9971" max="9973" width="14.7109375" style="163" customWidth="1"/>
    <col min="9974" max="9977" width="13.7109375" style="163" customWidth="1"/>
    <col min="9978" max="9981" width="15.7109375" style="163" customWidth="1"/>
    <col min="9982" max="9982" width="22.85546875" style="163" customWidth="1"/>
    <col min="9983" max="9983" width="20.7109375" style="163" customWidth="1"/>
    <col min="9984" max="9984" width="17.7109375" style="163" customWidth="1"/>
    <col min="9985" max="9993" width="14.7109375" style="163" customWidth="1"/>
    <col min="9994" max="10224" width="10.7109375" style="163" customWidth="1"/>
    <col min="10225" max="10226" width="15.7109375" style="163" customWidth="1"/>
    <col min="10227" max="10229" width="14.7109375" style="163" customWidth="1"/>
    <col min="10230" max="10233" width="13.7109375" style="163" customWidth="1"/>
    <col min="10234" max="10237" width="15.7109375" style="163" customWidth="1"/>
    <col min="10238" max="10238" width="22.85546875" style="163" customWidth="1"/>
    <col min="10239" max="10239" width="20.7109375" style="163" customWidth="1"/>
    <col min="10240" max="10240" width="17.7109375" style="163" customWidth="1"/>
    <col min="10241" max="10249" width="14.7109375" style="163" customWidth="1"/>
    <col min="10250" max="10480" width="10.7109375" style="163" customWidth="1"/>
    <col min="10481" max="10482" width="15.7109375" style="163" customWidth="1"/>
    <col min="10483" max="10485" width="14.7109375" style="163" customWidth="1"/>
    <col min="10486" max="10489" width="13.7109375" style="163" customWidth="1"/>
    <col min="10490" max="10493" width="15.7109375" style="163" customWidth="1"/>
    <col min="10494" max="10494" width="22.85546875" style="163" customWidth="1"/>
    <col min="10495" max="10495" width="20.7109375" style="163" customWidth="1"/>
    <col min="10496" max="10496" width="17.7109375" style="163" customWidth="1"/>
    <col min="10497" max="10505" width="14.7109375" style="163" customWidth="1"/>
    <col min="10506" max="10736" width="10.7109375" style="163" customWidth="1"/>
    <col min="10737" max="10738" width="15.7109375" style="163" customWidth="1"/>
    <col min="10739" max="10741" width="14.7109375" style="163" customWidth="1"/>
    <col min="10742" max="10745" width="13.7109375" style="163" customWidth="1"/>
    <col min="10746" max="10749" width="15.7109375" style="163" customWidth="1"/>
    <col min="10750" max="10750" width="22.85546875" style="163" customWidth="1"/>
    <col min="10751" max="10751" width="20.7109375" style="163" customWidth="1"/>
    <col min="10752" max="10752" width="17.7109375" style="163" customWidth="1"/>
    <col min="10753" max="10761" width="14.7109375" style="163" customWidth="1"/>
    <col min="10762" max="10992" width="10.7109375" style="163" customWidth="1"/>
    <col min="10993" max="10994" width="15.7109375" style="163" customWidth="1"/>
    <col min="10995" max="10997" width="14.7109375" style="163" customWidth="1"/>
    <col min="10998" max="11001" width="13.7109375" style="163" customWidth="1"/>
    <col min="11002" max="11005" width="15.7109375" style="163" customWidth="1"/>
    <col min="11006" max="11006" width="22.85546875" style="163" customWidth="1"/>
    <col min="11007" max="11007" width="20.7109375" style="163" customWidth="1"/>
    <col min="11008" max="11008" width="17.7109375" style="163" customWidth="1"/>
    <col min="11009" max="11017" width="14.7109375" style="163" customWidth="1"/>
    <col min="11018" max="11248" width="10.7109375" style="163" customWidth="1"/>
    <col min="11249" max="11250" width="15.7109375" style="163" customWidth="1"/>
    <col min="11251" max="11253" width="14.7109375" style="163" customWidth="1"/>
    <col min="11254" max="11257" width="13.7109375" style="163" customWidth="1"/>
    <col min="11258" max="11261" width="15.7109375" style="163" customWidth="1"/>
    <col min="11262" max="11262" width="22.85546875" style="163" customWidth="1"/>
    <col min="11263" max="11263" width="20.7109375" style="163" customWidth="1"/>
    <col min="11264" max="11264" width="17.7109375" style="163" customWidth="1"/>
    <col min="11265" max="11273" width="14.7109375" style="163" customWidth="1"/>
    <col min="11274" max="11504" width="10.7109375" style="163" customWidth="1"/>
    <col min="11505" max="11506" width="15.7109375" style="163" customWidth="1"/>
    <col min="11507" max="11509" width="14.7109375" style="163" customWidth="1"/>
    <col min="11510" max="11513" width="13.7109375" style="163" customWidth="1"/>
    <col min="11514" max="11517" width="15.7109375" style="163" customWidth="1"/>
    <col min="11518" max="11518" width="22.85546875" style="163" customWidth="1"/>
    <col min="11519" max="11519" width="20.7109375" style="163" customWidth="1"/>
    <col min="11520" max="11520" width="17.7109375" style="163" customWidth="1"/>
    <col min="11521" max="11529" width="14.7109375" style="163" customWidth="1"/>
    <col min="11530" max="11760" width="10.7109375" style="163" customWidth="1"/>
    <col min="11761" max="11762" width="15.7109375" style="163" customWidth="1"/>
    <col min="11763" max="11765" width="14.7109375" style="163" customWidth="1"/>
    <col min="11766" max="11769" width="13.7109375" style="163" customWidth="1"/>
    <col min="11770" max="11773" width="15.7109375" style="163" customWidth="1"/>
    <col min="11774" max="11774" width="22.85546875" style="163" customWidth="1"/>
    <col min="11775" max="11775" width="20.7109375" style="163" customWidth="1"/>
    <col min="11776" max="11776" width="17.7109375" style="163" customWidth="1"/>
    <col min="11777" max="11785" width="14.7109375" style="163" customWidth="1"/>
    <col min="11786" max="12016" width="10.7109375" style="163" customWidth="1"/>
    <col min="12017" max="12018" width="15.7109375" style="163" customWidth="1"/>
    <col min="12019" max="12021" width="14.7109375" style="163" customWidth="1"/>
    <col min="12022" max="12025" width="13.7109375" style="163" customWidth="1"/>
    <col min="12026" max="12029" width="15.7109375" style="163" customWidth="1"/>
    <col min="12030" max="12030" width="22.85546875" style="163" customWidth="1"/>
    <col min="12031" max="12031" width="20.7109375" style="163" customWidth="1"/>
    <col min="12032" max="12032" width="17.7109375" style="163" customWidth="1"/>
    <col min="12033" max="12041" width="14.7109375" style="163" customWidth="1"/>
    <col min="12042" max="12272" width="10.7109375" style="163" customWidth="1"/>
    <col min="12273" max="12274" width="15.7109375" style="163" customWidth="1"/>
    <col min="12275" max="12277" width="14.7109375" style="163" customWidth="1"/>
    <col min="12278" max="12281" width="13.7109375" style="163" customWidth="1"/>
    <col min="12282" max="12285" width="15.7109375" style="163" customWidth="1"/>
    <col min="12286" max="12286" width="22.85546875" style="163" customWidth="1"/>
    <col min="12287" max="12287" width="20.7109375" style="163" customWidth="1"/>
    <col min="12288" max="12288" width="17.7109375" style="163" customWidth="1"/>
    <col min="12289" max="12297" width="14.7109375" style="163" customWidth="1"/>
    <col min="12298" max="12528" width="10.7109375" style="163" customWidth="1"/>
    <col min="12529" max="12530" width="15.7109375" style="163" customWidth="1"/>
    <col min="12531" max="12533" width="14.7109375" style="163" customWidth="1"/>
    <col min="12534" max="12537" width="13.7109375" style="163" customWidth="1"/>
    <col min="12538" max="12541" width="15.7109375" style="163" customWidth="1"/>
    <col min="12542" max="12542" width="22.85546875" style="163" customWidth="1"/>
    <col min="12543" max="12543" width="20.7109375" style="163" customWidth="1"/>
    <col min="12544" max="12544" width="17.7109375" style="163" customWidth="1"/>
    <col min="12545" max="12553" width="14.7109375" style="163" customWidth="1"/>
    <col min="12554" max="12784" width="10.7109375" style="163" customWidth="1"/>
    <col min="12785" max="12786" width="15.7109375" style="163" customWidth="1"/>
    <col min="12787" max="12789" width="14.7109375" style="163" customWidth="1"/>
    <col min="12790" max="12793" width="13.7109375" style="163" customWidth="1"/>
    <col min="12794" max="12797" width="15.7109375" style="163" customWidth="1"/>
    <col min="12798" max="12798" width="22.85546875" style="163" customWidth="1"/>
    <col min="12799" max="12799" width="20.7109375" style="163" customWidth="1"/>
    <col min="12800" max="12800" width="17.7109375" style="163" customWidth="1"/>
    <col min="12801" max="12809" width="14.7109375" style="163" customWidth="1"/>
    <col min="12810" max="13040" width="10.7109375" style="163" customWidth="1"/>
    <col min="13041" max="13042" width="15.7109375" style="163" customWidth="1"/>
    <col min="13043" max="13045" width="14.7109375" style="163" customWidth="1"/>
    <col min="13046" max="13049" width="13.7109375" style="163" customWidth="1"/>
    <col min="13050" max="13053" width="15.7109375" style="163" customWidth="1"/>
    <col min="13054" max="13054" width="22.85546875" style="163" customWidth="1"/>
    <col min="13055" max="13055" width="20.7109375" style="163" customWidth="1"/>
    <col min="13056" max="13056" width="17.7109375" style="163" customWidth="1"/>
    <col min="13057" max="13065" width="14.7109375" style="163" customWidth="1"/>
    <col min="13066" max="13296" width="10.7109375" style="163" customWidth="1"/>
    <col min="13297" max="13298" width="15.7109375" style="163" customWidth="1"/>
    <col min="13299" max="13301" width="14.7109375" style="163" customWidth="1"/>
    <col min="13302" max="13305" width="13.7109375" style="163" customWidth="1"/>
    <col min="13306" max="13309" width="15.7109375" style="163" customWidth="1"/>
    <col min="13310" max="13310" width="22.85546875" style="163" customWidth="1"/>
    <col min="13311" max="13311" width="20.7109375" style="163" customWidth="1"/>
    <col min="13312" max="13312" width="17.7109375" style="163" customWidth="1"/>
    <col min="13313" max="13321" width="14.7109375" style="163" customWidth="1"/>
    <col min="13322" max="13552" width="10.7109375" style="163" customWidth="1"/>
    <col min="13553" max="13554" width="15.7109375" style="163" customWidth="1"/>
    <col min="13555" max="13557" width="14.7109375" style="163" customWidth="1"/>
    <col min="13558" max="13561" width="13.7109375" style="163" customWidth="1"/>
    <col min="13562" max="13565" width="15.7109375" style="163" customWidth="1"/>
    <col min="13566" max="13566" width="22.85546875" style="163" customWidth="1"/>
    <col min="13567" max="13567" width="20.7109375" style="163" customWidth="1"/>
    <col min="13568" max="13568" width="17.7109375" style="163" customWidth="1"/>
    <col min="13569" max="13577" width="14.7109375" style="163" customWidth="1"/>
    <col min="13578" max="13808" width="10.7109375" style="163" customWidth="1"/>
    <col min="13809" max="13810" width="15.7109375" style="163" customWidth="1"/>
    <col min="13811" max="13813" width="14.7109375" style="163" customWidth="1"/>
    <col min="13814" max="13817" width="13.7109375" style="163" customWidth="1"/>
    <col min="13818" max="13821" width="15.7109375" style="163" customWidth="1"/>
    <col min="13822" max="13822" width="22.85546875" style="163" customWidth="1"/>
    <col min="13823" max="13823" width="20.7109375" style="163" customWidth="1"/>
    <col min="13824" max="13824" width="17.7109375" style="163" customWidth="1"/>
    <col min="13825" max="13833" width="14.7109375" style="163" customWidth="1"/>
    <col min="13834" max="14064" width="10.7109375" style="163" customWidth="1"/>
    <col min="14065" max="14066" width="15.7109375" style="163" customWidth="1"/>
    <col min="14067" max="14069" width="14.7109375" style="163" customWidth="1"/>
    <col min="14070" max="14073" width="13.7109375" style="163" customWidth="1"/>
    <col min="14074" max="14077" width="15.7109375" style="163" customWidth="1"/>
    <col min="14078" max="14078" width="22.85546875" style="163" customWidth="1"/>
    <col min="14079" max="14079" width="20.7109375" style="163" customWidth="1"/>
    <col min="14080" max="14080" width="17.7109375" style="163" customWidth="1"/>
    <col min="14081" max="14089" width="14.7109375" style="163" customWidth="1"/>
    <col min="14090" max="14320" width="10.7109375" style="163" customWidth="1"/>
    <col min="14321" max="14322" width="15.7109375" style="163" customWidth="1"/>
    <col min="14323" max="14325" width="14.7109375" style="163" customWidth="1"/>
    <col min="14326" max="14329" width="13.7109375" style="163" customWidth="1"/>
    <col min="14330" max="14333" width="15.7109375" style="163" customWidth="1"/>
    <col min="14334" max="14334" width="22.85546875" style="163" customWidth="1"/>
    <col min="14335" max="14335" width="20.7109375" style="163" customWidth="1"/>
    <col min="14336" max="14336" width="17.7109375" style="163" customWidth="1"/>
    <col min="14337" max="14345" width="14.7109375" style="163" customWidth="1"/>
    <col min="14346" max="14576" width="10.7109375" style="163" customWidth="1"/>
    <col min="14577" max="14578" width="15.7109375" style="163" customWidth="1"/>
    <col min="14579" max="14581" width="14.7109375" style="163" customWidth="1"/>
    <col min="14582" max="14585" width="13.7109375" style="163" customWidth="1"/>
    <col min="14586" max="14589" width="15.7109375" style="163" customWidth="1"/>
    <col min="14590" max="14590" width="22.85546875" style="163" customWidth="1"/>
    <col min="14591" max="14591" width="20.7109375" style="163" customWidth="1"/>
    <col min="14592" max="14592" width="17.7109375" style="163" customWidth="1"/>
    <col min="14593" max="14601" width="14.7109375" style="163" customWidth="1"/>
    <col min="14602" max="14832" width="10.7109375" style="163" customWidth="1"/>
    <col min="14833" max="14834" width="15.7109375" style="163" customWidth="1"/>
    <col min="14835" max="14837" width="14.7109375" style="163" customWidth="1"/>
    <col min="14838" max="14841" width="13.7109375" style="163" customWidth="1"/>
    <col min="14842" max="14845" width="15.7109375" style="163" customWidth="1"/>
    <col min="14846" max="14846" width="22.85546875" style="163" customWidth="1"/>
    <col min="14847" max="14847" width="20.7109375" style="163" customWidth="1"/>
    <col min="14848" max="14848" width="17.7109375" style="163" customWidth="1"/>
    <col min="14849" max="14857" width="14.7109375" style="163" customWidth="1"/>
    <col min="14858" max="15088" width="10.7109375" style="163" customWidth="1"/>
    <col min="15089" max="15090" width="15.7109375" style="163" customWidth="1"/>
    <col min="15091" max="15093" width="14.7109375" style="163" customWidth="1"/>
    <col min="15094" max="15097" width="13.7109375" style="163" customWidth="1"/>
    <col min="15098" max="15101" width="15.7109375" style="163" customWidth="1"/>
    <col min="15102" max="15102" width="22.85546875" style="163" customWidth="1"/>
    <col min="15103" max="15103" width="20.7109375" style="163" customWidth="1"/>
    <col min="15104" max="15104" width="17.7109375" style="163" customWidth="1"/>
    <col min="15105" max="15113" width="14.7109375" style="163" customWidth="1"/>
    <col min="15114" max="15344" width="10.7109375" style="163" customWidth="1"/>
    <col min="15345" max="15346" width="15.7109375" style="163" customWidth="1"/>
    <col min="15347" max="15349" width="14.7109375" style="163" customWidth="1"/>
    <col min="15350" max="15353" width="13.7109375" style="163" customWidth="1"/>
    <col min="15354" max="15357" width="15.7109375" style="163" customWidth="1"/>
    <col min="15358" max="15358" width="22.85546875" style="163" customWidth="1"/>
    <col min="15359" max="15359" width="20.7109375" style="163" customWidth="1"/>
    <col min="15360" max="15360" width="17.7109375" style="163" customWidth="1"/>
    <col min="15361" max="15369" width="14.7109375" style="163" customWidth="1"/>
    <col min="15370" max="15600" width="10.7109375" style="163" customWidth="1"/>
    <col min="15601" max="15602" width="15.7109375" style="163" customWidth="1"/>
    <col min="15603" max="15605" width="14.7109375" style="163" customWidth="1"/>
    <col min="15606" max="15609" width="13.7109375" style="163" customWidth="1"/>
    <col min="15610" max="15613" width="15.7109375" style="163" customWidth="1"/>
    <col min="15614" max="15614" width="22.85546875" style="163" customWidth="1"/>
    <col min="15615" max="15615" width="20.7109375" style="163" customWidth="1"/>
    <col min="15616" max="15616" width="17.7109375" style="163" customWidth="1"/>
    <col min="15617" max="15625" width="14.7109375" style="163" customWidth="1"/>
    <col min="15626" max="15856" width="10.7109375" style="163" customWidth="1"/>
    <col min="15857" max="15858" width="15.7109375" style="163" customWidth="1"/>
    <col min="15859" max="15861" width="14.7109375" style="163" customWidth="1"/>
    <col min="15862" max="15865" width="13.7109375" style="163" customWidth="1"/>
    <col min="15866" max="15869" width="15.7109375" style="163" customWidth="1"/>
    <col min="15870" max="15870" width="22.85546875" style="163" customWidth="1"/>
    <col min="15871" max="15871" width="20.7109375" style="163" customWidth="1"/>
    <col min="15872" max="15872" width="17.7109375" style="163" customWidth="1"/>
    <col min="15873" max="15881" width="14.7109375" style="163" customWidth="1"/>
    <col min="15882" max="16112" width="10.7109375" style="163" customWidth="1"/>
    <col min="16113" max="16114" width="15.7109375" style="163" customWidth="1"/>
    <col min="16115" max="16117" width="14.7109375" style="163" customWidth="1"/>
    <col min="16118" max="16121" width="13.7109375" style="163" customWidth="1"/>
    <col min="16122" max="16125" width="15.7109375" style="163" customWidth="1"/>
    <col min="16126" max="16126" width="22.85546875" style="163" customWidth="1"/>
    <col min="16127" max="16127" width="20.7109375" style="163" customWidth="1"/>
    <col min="16128" max="16128" width="17.7109375" style="163" customWidth="1"/>
    <col min="16129" max="16137" width="14.7109375" style="163" customWidth="1"/>
    <col min="16138" max="16384" width="10.7109375" style="163" customWidth="1"/>
  </cols>
  <sheetData>
    <row r="1" spans="1:27" ht="25.5" customHeight="1" x14ac:dyDescent="0.25">
      <c r="AA1" s="22" t="s">
        <v>0</v>
      </c>
    </row>
    <row r="2" spans="1:27" s="156" customFormat="1" ht="18.75" customHeight="1" x14ac:dyDescent="0.3">
      <c r="E2" s="11"/>
      <c r="AA2" s="9" t="s">
        <v>1</v>
      </c>
    </row>
    <row r="3" spans="1:27" s="156" customFormat="1" ht="18.75" customHeight="1" x14ac:dyDescent="0.3">
      <c r="E3" s="11"/>
      <c r="AA3" s="9" t="s">
        <v>2</v>
      </c>
    </row>
    <row r="4" spans="1:27" s="156" customFormat="1" x14ac:dyDescent="0.2">
      <c r="E4" s="10"/>
    </row>
    <row r="5" spans="1:27" s="156" customFormat="1" x14ac:dyDescent="0.2">
      <c r="A5" s="186" t="str">
        <f>'1. паспорт местоположение'!A5:C5</f>
        <v>Год раскрытия информации: 2026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156" customFormat="1" x14ac:dyDescent="0.2">
      <c r="A6" s="157"/>
      <c r="B6" s="157"/>
      <c r="C6" s="157"/>
      <c r="D6" s="157"/>
      <c r="E6" s="157"/>
      <c r="F6" s="157"/>
      <c r="G6" s="157"/>
      <c r="H6" s="157"/>
      <c r="I6" s="157"/>
      <c r="J6" s="157"/>
      <c r="K6" s="157"/>
      <c r="L6" s="157"/>
      <c r="M6" s="157"/>
      <c r="N6" s="157"/>
      <c r="O6" s="157"/>
      <c r="P6" s="157"/>
      <c r="Q6" s="157"/>
      <c r="R6" s="157"/>
      <c r="S6" s="157"/>
      <c r="T6" s="157"/>
    </row>
    <row r="7" spans="1:27" s="156" customFormat="1" ht="18.75" customHeight="1" x14ac:dyDescent="0.2">
      <c r="E7" s="191" t="s">
        <v>3</v>
      </c>
      <c r="F7" s="181"/>
      <c r="G7" s="181"/>
      <c r="H7" s="181"/>
      <c r="I7" s="181"/>
      <c r="J7" s="181"/>
      <c r="K7" s="181"/>
      <c r="L7" s="181"/>
      <c r="M7" s="181"/>
      <c r="N7" s="181"/>
      <c r="O7" s="181"/>
      <c r="P7" s="181"/>
      <c r="Q7" s="181"/>
      <c r="R7" s="181"/>
      <c r="S7" s="181"/>
      <c r="T7" s="181"/>
      <c r="U7" s="181"/>
      <c r="V7" s="181"/>
      <c r="W7" s="181"/>
      <c r="X7" s="181"/>
      <c r="Y7" s="181"/>
    </row>
    <row r="8" spans="1:27" s="156" customFormat="1" ht="18.75" customHeight="1" x14ac:dyDescent="0.2">
      <c r="E8" s="159"/>
      <c r="F8" s="159"/>
      <c r="G8" s="159"/>
      <c r="H8" s="159"/>
      <c r="I8" s="159"/>
      <c r="J8" s="159"/>
      <c r="K8" s="159"/>
      <c r="L8" s="159"/>
      <c r="M8" s="159"/>
      <c r="N8" s="159"/>
      <c r="O8" s="159"/>
      <c r="P8" s="159"/>
      <c r="Q8" s="159"/>
      <c r="R8" s="159"/>
      <c r="S8" s="8"/>
      <c r="T8" s="8"/>
      <c r="U8" s="8"/>
      <c r="V8" s="8"/>
      <c r="W8" s="8"/>
    </row>
    <row r="9" spans="1:27" s="156" customFormat="1" ht="18.75" customHeight="1" x14ac:dyDescent="0.2">
      <c r="A9" s="189" t="str">
        <f>'1. паспорт местоположение'!A9:C9</f>
        <v xml:space="preserve"> АО "ССК"</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row>
    <row r="10" spans="1:27" s="156" customFormat="1" ht="18.75" customHeight="1" x14ac:dyDescent="0.2">
      <c r="E10" s="180" t="s">
        <v>5</v>
      </c>
      <c r="F10" s="181"/>
      <c r="G10" s="181"/>
      <c r="H10" s="181"/>
      <c r="I10" s="181"/>
      <c r="J10" s="181"/>
      <c r="K10" s="181"/>
      <c r="L10" s="181"/>
      <c r="M10" s="181"/>
      <c r="N10" s="181"/>
      <c r="O10" s="181"/>
      <c r="P10" s="181"/>
      <c r="Q10" s="181"/>
      <c r="R10" s="181"/>
      <c r="S10" s="181"/>
      <c r="T10" s="181"/>
      <c r="U10" s="181"/>
      <c r="V10" s="181"/>
      <c r="W10" s="181"/>
      <c r="X10" s="181"/>
      <c r="Y10" s="181"/>
    </row>
    <row r="11" spans="1:27" s="156" customFormat="1" ht="18.75" customHeight="1" x14ac:dyDescent="0.2">
      <c r="E11" s="159"/>
      <c r="F11" s="159"/>
      <c r="G11" s="159"/>
      <c r="H11" s="159"/>
      <c r="I11" s="159"/>
      <c r="J11" s="159"/>
      <c r="K11" s="159"/>
      <c r="L11" s="159"/>
      <c r="M11" s="159"/>
      <c r="N11" s="159"/>
      <c r="O11" s="159"/>
      <c r="P11" s="159"/>
      <c r="Q11" s="159"/>
      <c r="R11" s="159"/>
      <c r="S11" s="8"/>
      <c r="T11" s="8"/>
      <c r="U11" s="8"/>
      <c r="V11" s="8"/>
      <c r="W11" s="8"/>
    </row>
    <row r="12" spans="1:27" s="156" customFormat="1" ht="18.75" customHeight="1" x14ac:dyDescent="0.2">
      <c r="A12" s="189" t="str">
        <f>'1. паспорт местоположение'!A12:C12</f>
        <v>P_0046</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row>
    <row r="13" spans="1:27" s="156" customFormat="1" ht="18.75" customHeight="1" x14ac:dyDescent="0.2">
      <c r="E13" s="180" t="s">
        <v>7</v>
      </c>
      <c r="F13" s="181"/>
      <c r="G13" s="181"/>
      <c r="H13" s="181"/>
      <c r="I13" s="181"/>
      <c r="J13" s="181"/>
      <c r="K13" s="181"/>
      <c r="L13" s="181"/>
      <c r="M13" s="181"/>
      <c r="N13" s="181"/>
      <c r="O13" s="181"/>
      <c r="P13" s="181"/>
      <c r="Q13" s="181"/>
      <c r="R13" s="181"/>
      <c r="S13" s="181"/>
      <c r="T13" s="181"/>
      <c r="U13" s="181"/>
      <c r="V13" s="181"/>
      <c r="W13" s="181"/>
      <c r="X13" s="181"/>
      <c r="Y13" s="181"/>
    </row>
    <row r="14" spans="1:27" s="156"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158" customFormat="1" ht="15" customHeight="1" x14ac:dyDescent="0.2">
      <c r="A15" s="189" t="str">
        <f>'1. паспорт местоположение'!A15:C15</f>
        <v>Реконструкция оборудования ТП-58/2х160 кВА с заменой силовых трансформаторов на 2х400 кВА (ТМГ-10/0,4/400 кВА 2 шт.) г.Кинель Самарская область</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row>
    <row r="16" spans="1:27" s="158" customFormat="1" ht="15" customHeight="1" x14ac:dyDescent="0.2">
      <c r="E16" s="180" t="s">
        <v>9</v>
      </c>
      <c r="F16" s="188"/>
      <c r="G16" s="188"/>
      <c r="H16" s="188"/>
      <c r="I16" s="188"/>
      <c r="J16" s="188"/>
      <c r="K16" s="188"/>
      <c r="L16" s="188"/>
      <c r="M16" s="188"/>
      <c r="N16" s="188"/>
      <c r="O16" s="188"/>
      <c r="P16" s="188"/>
      <c r="Q16" s="188"/>
      <c r="R16" s="188"/>
      <c r="S16" s="188"/>
      <c r="T16" s="188"/>
      <c r="U16" s="188"/>
      <c r="V16" s="188"/>
      <c r="W16" s="188"/>
      <c r="X16" s="188"/>
      <c r="Y16" s="188"/>
    </row>
    <row r="17" spans="1:27" s="158"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158" customFormat="1" ht="15" customHeight="1" x14ac:dyDescent="0.2">
      <c r="E18" s="207"/>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207" t="s">
        <v>127</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30" customFormat="1" ht="21" customHeight="1" x14ac:dyDescent="0.25"/>
    <row r="21" spans="1:27" ht="15.75" customHeight="1" x14ac:dyDescent="0.25">
      <c r="A21" s="201" t="s">
        <v>11</v>
      </c>
      <c r="B21" s="201" t="s">
        <v>128</v>
      </c>
      <c r="C21" s="202"/>
      <c r="D21" s="201" t="s">
        <v>129</v>
      </c>
      <c r="E21" s="202"/>
      <c r="F21" s="201" t="s">
        <v>87</v>
      </c>
      <c r="G21" s="184"/>
      <c r="H21" s="184"/>
      <c r="I21" s="185"/>
      <c r="J21" s="201" t="s">
        <v>130</v>
      </c>
      <c r="K21" s="201" t="s">
        <v>131</v>
      </c>
      <c r="L21" s="202"/>
      <c r="M21" s="201" t="s">
        <v>132</v>
      </c>
      <c r="N21" s="202"/>
      <c r="O21" s="201" t="s">
        <v>133</v>
      </c>
      <c r="P21" s="202"/>
      <c r="Q21" s="201" t="s">
        <v>134</v>
      </c>
      <c r="R21" s="202"/>
      <c r="S21" s="201" t="s">
        <v>135</v>
      </c>
      <c r="T21" s="201" t="s">
        <v>136</v>
      </c>
      <c r="U21" s="201" t="s">
        <v>137</v>
      </c>
      <c r="V21" s="201" t="s">
        <v>138</v>
      </c>
      <c r="W21" s="202"/>
      <c r="X21" s="209" t="s">
        <v>107</v>
      </c>
      <c r="Y21" s="184"/>
      <c r="Z21" s="209" t="s">
        <v>108</v>
      </c>
      <c r="AA21" s="184"/>
    </row>
    <row r="22" spans="1:27" ht="216" customHeight="1" x14ac:dyDescent="0.25">
      <c r="A22" s="205"/>
      <c r="B22" s="203"/>
      <c r="C22" s="204"/>
      <c r="D22" s="203"/>
      <c r="E22" s="204"/>
      <c r="F22" s="201" t="s">
        <v>139</v>
      </c>
      <c r="G22" s="185"/>
      <c r="H22" s="201" t="s">
        <v>140</v>
      </c>
      <c r="I22" s="185"/>
      <c r="J22" s="194"/>
      <c r="K22" s="203"/>
      <c r="L22" s="204"/>
      <c r="M22" s="203"/>
      <c r="N22" s="204"/>
      <c r="O22" s="203"/>
      <c r="P22" s="204"/>
      <c r="Q22" s="203"/>
      <c r="R22" s="204"/>
      <c r="S22" s="194"/>
      <c r="T22" s="194"/>
      <c r="U22" s="194"/>
      <c r="V22" s="203"/>
      <c r="W22" s="204"/>
      <c r="X22" s="162" t="s">
        <v>109</v>
      </c>
      <c r="Y22" s="162" t="s">
        <v>110</v>
      </c>
      <c r="Z22" s="162" t="s">
        <v>111</v>
      </c>
      <c r="AA22" s="162" t="s">
        <v>112</v>
      </c>
    </row>
    <row r="23" spans="1:27" ht="60" customHeight="1" x14ac:dyDescent="0.25">
      <c r="A23" s="194"/>
      <c r="B23" s="46" t="s">
        <v>113</v>
      </c>
      <c r="C23" s="46" t="s">
        <v>114</v>
      </c>
      <c r="D23" s="46" t="s">
        <v>113</v>
      </c>
      <c r="E23" s="46" t="s">
        <v>114</v>
      </c>
      <c r="F23" s="46" t="s">
        <v>113</v>
      </c>
      <c r="G23" s="46" t="s">
        <v>114</v>
      </c>
      <c r="H23" s="46" t="s">
        <v>113</v>
      </c>
      <c r="I23" s="46" t="s">
        <v>114</v>
      </c>
      <c r="J23" s="46" t="s">
        <v>113</v>
      </c>
      <c r="K23" s="46" t="s">
        <v>113</v>
      </c>
      <c r="L23" s="46" t="s">
        <v>114</v>
      </c>
      <c r="M23" s="46" t="s">
        <v>113</v>
      </c>
      <c r="N23" s="46" t="s">
        <v>114</v>
      </c>
      <c r="O23" s="46" t="s">
        <v>113</v>
      </c>
      <c r="P23" s="46" t="s">
        <v>114</v>
      </c>
      <c r="Q23" s="46" t="s">
        <v>113</v>
      </c>
      <c r="R23" s="46" t="s">
        <v>114</v>
      </c>
      <c r="S23" s="46" t="s">
        <v>113</v>
      </c>
      <c r="T23" s="46" t="s">
        <v>113</v>
      </c>
      <c r="U23" s="46" t="s">
        <v>113</v>
      </c>
      <c r="V23" s="46" t="s">
        <v>113</v>
      </c>
      <c r="W23" s="46" t="s">
        <v>114</v>
      </c>
      <c r="X23" s="46" t="s">
        <v>113</v>
      </c>
      <c r="Y23" s="46" t="s">
        <v>113</v>
      </c>
      <c r="Z23" s="162" t="s">
        <v>113</v>
      </c>
      <c r="AA23" s="162" t="s">
        <v>113</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s="30" customFormat="1" ht="129" customHeight="1" x14ac:dyDescent="0.25">
      <c r="A25" s="89" t="s">
        <v>59</v>
      </c>
      <c r="B25" s="89" t="s">
        <v>59</v>
      </c>
      <c r="C25" s="89" t="s">
        <v>59</v>
      </c>
      <c r="D25" s="89" t="s">
        <v>59</v>
      </c>
      <c r="E25" s="89" t="s">
        <v>59</v>
      </c>
      <c r="F25" s="89" t="s">
        <v>59</v>
      </c>
      <c r="G25" s="89" t="s">
        <v>59</v>
      </c>
      <c r="H25" s="89" t="s">
        <v>59</v>
      </c>
      <c r="I25" s="89" t="s">
        <v>59</v>
      </c>
      <c r="J25" s="89" t="s">
        <v>59</v>
      </c>
      <c r="K25" s="89" t="s">
        <v>59</v>
      </c>
      <c r="L25" s="89" t="s">
        <v>59</v>
      </c>
      <c r="M25" s="89" t="s">
        <v>59</v>
      </c>
      <c r="N25" s="89" t="s">
        <v>59</v>
      </c>
      <c r="O25" s="89" t="s">
        <v>59</v>
      </c>
      <c r="P25" s="89" t="s">
        <v>59</v>
      </c>
      <c r="Q25" s="89" t="s">
        <v>59</v>
      </c>
      <c r="R25" s="89" t="s">
        <v>59</v>
      </c>
      <c r="S25" s="89" t="s">
        <v>59</v>
      </c>
      <c r="T25" s="89" t="s">
        <v>59</v>
      </c>
      <c r="U25" s="89" t="s">
        <v>59</v>
      </c>
      <c r="V25" s="89" t="s">
        <v>59</v>
      </c>
      <c r="W25" s="89" t="s">
        <v>59</v>
      </c>
      <c r="X25" s="89" t="s">
        <v>59</v>
      </c>
      <c r="Y25" s="89" t="s">
        <v>59</v>
      </c>
      <c r="Z25" s="89" t="s">
        <v>59</v>
      </c>
      <c r="AA25" s="89" t="s">
        <v>59</v>
      </c>
    </row>
    <row r="26" spans="1:27" s="30" customFormat="1" ht="70.5" customHeight="1" x14ac:dyDescent="0.25"/>
    <row r="27" spans="1:27" s="30" customFormat="1" ht="70.5" customHeight="1" x14ac:dyDescent="0.25"/>
    <row r="28" spans="1:27" s="33" customFormat="1" ht="12.75" customHeight="1" x14ac:dyDescent="0.2">
      <c r="A28" s="34"/>
      <c r="B28" s="34"/>
      <c r="C28" s="34"/>
    </row>
  </sheetData>
  <mergeCells count="27">
    <mergeCell ref="E10:Y10"/>
    <mergeCell ref="E13:Y13"/>
    <mergeCell ref="M21:N22"/>
    <mergeCell ref="A12:AA12"/>
    <mergeCell ref="T21:T22"/>
    <mergeCell ref="E18:Y18"/>
    <mergeCell ref="K21:L22"/>
    <mergeCell ref="D21:E22"/>
    <mergeCell ref="A21:A23"/>
    <mergeCell ref="X21:Y21"/>
    <mergeCell ref="O21:P22"/>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2" zoomScale="85" zoomScaleNormal="85"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56" customFormat="1" ht="18.75" customHeight="1" x14ac:dyDescent="0.2">
      <c r="A1" s="11"/>
      <c r="C1" s="22" t="s">
        <v>0</v>
      </c>
    </row>
    <row r="2" spans="1:29" s="156" customFormat="1" ht="18.75" customHeight="1" x14ac:dyDescent="0.3">
      <c r="A2" s="11"/>
      <c r="C2" s="9" t="s">
        <v>1</v>
      </c>
    </row>
    <row r="3" spans="1:29" s="156" customFormat="1" ht="18.75" customHeight="1" x14ac:dyDescent="0.3">
      <c r="A3" s="10"/>
      <c r="C3" s="9" t="s">
        <v>2</v>
      </c>
    </row>
    <row r="4" spans="1:29" s="156" customFormat="1" ht="18.75" customHeight="1" x14ac:dyDescent="0.3">
      <c r="A4" s="10"/>
      <c r="C4" s="9"/>
    </row>
    <row r="5" spans="1:29" s="156" customFormat="1" ht="15.75" customHeight="1" x14ac:dyDescent="0.2">
      <c r="A5" s="186" t="str">
        <f>'1. паспорт местоположение'!A5:C5</f>
        <v>Год раскрытия информации: 2026  год</v>
      </c>
      <c r="B5" s="181"/>
      <c r="C5" s="181"/>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56" customFormat="1" ht="18.75" customHeight="1" x14ac:dyDescent="0.3">
      <c r="A6" s="10"/>
      <c r="G6" s="9"/>
    </row>
    <row r="7" spans="1:29" s="156" customFormat="1" ht="18.75" customHeight="1" x14ac:dyDescent="0.2">
      <c r="A7" s="191" t="s">
        <v>3</v>
      </c>
      <c r="B7" s="181"/>
      <c r="C7" s="181"/>
      <c r="D7" s="8"/>
      <c r="E7" s="8"/>
      <c r="F7" s="8"/>
      <c r="G7" s="8"/>
      <c r="H7" s="8"/>
      <c r="I7" s="8"/>
      <c r="J7" s="8"/>
      <c r="K7" s="8"/>
      <c r="L7" s="8"/>
      <c r="M7" s="8"/>
      <c r="N7" s="8"/>
      <c r="O7" s="8"/>
      <c r="P7" s="8"/>
      <c r="Q7" s="8"/>
      <c r="R7" s="8"/>
      <c r="S7" s="8"/>
      <c r="T7" s="8"/>
      <c r="U7" s="8"/>
    </row>
    <row r="8" spans="1:29" s="156" customFormat="1" ht="18.75" customHeight="1" x14ac:dyDescent="0.2">
      <c r="A8" s="191"/>
      <c r="B8" s="181"/>
      <c r="C8" s="181"/>
      <c r="D8" s="159"/>
      <c r="E8" s="159"/>
      <c r="F8" s="159"/>
      <c r="G8" s="159"/>
      <c r="H8" s="8"/>
      <c r="I8" s="8"/>
      <c r="J8" s="8"/>
      <c r="K8" s="8"/>
      <c r="L8" s="8"/>
      <c r="M8" s="8"/>
      <c r="N8" s="8"/>
      <c r="O8" s="8"/>
      <c r="P8" s="8"/>
      <c r="Q8" s="8"/>
      <c r="R8" s="8"/>
      <c r="S8" s="8"/>
      <c r="T8" s="8"/>
      <c r="U8" s="8"/>
    </row>
    <row r="9" spans="1:29" s="156" customFormat="1" ht="18.75" customHeight="1" x14ac:dyDescent="0.2">
      <c r="A9" s="189" t="s">
        <v>4</v>
      </c>
      <c r="B9" s="181"/>
      <c r="C9" s="181"/>
      <c r="D9" s="6"/>
      <c r="E9" s="6"/>
      <c r="F9" s="6"/>
      <c r="G9" s="6"/>
      <c r="H9" s="8"/>
      <c r="I9" s="8"/>
      <c r="J9" s="8"/>
      <c r="K9" s="8"/>
      <c r="L9" s="8"/>
      <c r="M9" s="8"/>
      <c r="N9" s="8"/>
      <c r="O9" s="8"/>
      <c r="P9" s="8"/>
      <c r="Q9" s="8"/>
      <c r="R9" s="8"/>
      <c r="S9" s="8"/>
      <c r="T9" s="8"/>
      <c r="U9" s="8"/>
    </row>
    <row r="10" spans="1:29" s="156" customFormat="1" ht="18.75" customHeight="1" x14ac:dyDescent="0.2">
      <c r="A10" s="180" t="s">
        <v>5</v>
      </c>
      <c r="B10" s="181"/>
      <c r="C10" s="181"/>
      <c r="D10" s="4"/>
      <c r="E10" s="4"/>
      <c r="F10" s="4"/>
      <c r="G10" s="4"/>
      <c r="H10" s="8"/>
      <c r="I10" s="8"/>
      <c r="J10" s="8"/>
      <c r="K10" s="8"/>
      <c r="L10" s="8"/>
      <c r="M10" s="8"/>
      <c r="N10" s="8"/>
      <c r="O10" s="8"/>
      <c r="P10" s="8"/>
      <c r="Q10" s="8"/>
      <c r="R10" s="8"/>
      <c r="S10" s="8"/>
      <c r="T10" s="8"/>
      <c r="U10" s="8"/>
    </row>
    <row r="11" spans="1:29" s="156" customFormat="1" ht="18.75" customHeight="1" x14ac:dyDescent="0.2">
      <c r="A11" s="191"/>
      <c r="B11" s="181"/>
      <c r="C11" s="181"/>
      <c r="D11" s="159"/>
      <c r="E11" s="159"/>
      <c r="F11" s="159"/>
      <c r="G11" s="159"/>
      <c r="H11" s="8"/>
      <c r="I11" s="8"/>
      <c r="J11" s="8"/>
      <c r="K11" s="8"/>
      <c r="L11" s="8"/>
      <c r="M11" s="8"/>
      <c r="N11" s="8"/>
      <c r="O11" s="8"/>
      <c r="P11" s="8"/>
      <c r="Q11" s="8"/>
      <c r="R11" s="8"/>
      <c r="S11" s="8"/>
      <c r="T11" s="8"/>
      <c r="U11" s="8"/>
    </row>
    <row r="12" spans="1:29" s="156" customFormat="1" ht="18.75" customHeight="1" x14ac:dyDescent="0.2">
      <c r="A12" s="189" t="str">
        <f>'3.2 паспорт Техсостояние ЛЭП'!A12:AA12</f>
        <v>P_0046</v>
      </c>
      <c r="B12" s="181"/>
      <c r="C12" s="181"/>
      <c r="D12" s="6"/>
      <c r="E12" s="6"/>
      <c r="F12" s="6"/>
      <c r="G12" s="6"/>
      <c r="H12" s="8"/>
      <c r="I12" s="8"/>
      <c r="J12" s="8"/>
      <c r="K12" s="8"/>
      <c r="L12" s="8"/>
      <c r="M12" s="8"/>
      <c r="N12" s="8"/>
      <c r="O12" s="8"/>
      <c r="P12" s="8"/>
      <c r="Q12" s="8"/>
      <c r="R12" s="8"/>
      <c r="S12" s="8"/>
      <c r="T12" s="8"/>
      <c r="U12" s="8"/>
    </row>
    <row r="13" spans="1:29" s="156" customFormat="1" ht="18.75" customHeight="1" x14ac:dyDescent="0.2">
      <c r="A13" s="180" t="s">
        <v>7</v>
      </c>
      <c r="B13" s="181"/>
      <c r="C13" s="181"/>
      <c r="D13" s="4"/>
      <c r="E13" s="4"/>
      <c r="F13" s="4"/>
      <c r="G13" s="4"/>
      <c r="H13" s="8"/>
      <c r="I13" s="8"/>
      <c r="J13" s="8"/>
      <c r="K13" s="8"/>
      <c r="L13" s="8"/>
      <c r="M13" s="8"/>
      <c r="N13" s="8"/>
      <c r="O13" s="8"/>
      <c r="P13" s="8"/>
      <c r="Q13" s="8"/>
      <c r="R13" s="8"/>
      <c r="S13" s="8"/>
      <c r="T13" s="8"/>
      <c r="U13" s="8"/>
    </row>
    <row r="14" spans="1:29" s="156" customFormat="1" ht="15.75" customHeight="1" x14ac:dyDescent="0.2">
      <c r="A14" s="195"/>
      <c r="B14" s="181"/>
      <c r="C14" s="181"/>
      <c r="D14" s="161"/>
      <c r="E14" s="161"/>
      <c r="F14" s="161"/>
      <c r="G14" s="161"/>
      <c r="H14" s="161"/>
      <c r="I14" s="161"/>
      <c r="J14" s="161"/>
      <c r="K14" s="161"/>
      <c r="L14" s="161"/>
      <c r="M14" s="161"/>
      <c r="N14" s="161"/>
      <c r="O14" s="161"/>
      <c r="P14" s="161"/>
      <c r="Q14" s="161"/>
      <c r="R14" s="161"/>
      <c r="S14" s="161"/>
      <c r="T14" s="161"/>
      <c r="U14" s="161"/>
    </row>
    <row r="15" spans="1:29" s="158" customFormat="1" ht="12" customHeight="1" x14ac:dyDescent="0.2">
      <c r="A15" s="189" t="str">
        <f>'3.2 паспорт Техсостояние ЛЭП'!A15:AA15</f>
        <v>Реконструкция оборудования ТП-58/2х160 кВА с заменой силовых трансформаторов на 2х400 кВА (ТМГ-10/0,4/400 кВА 2 шт.) г.Кинель Самарская область</v>
      </c>
      <c r="B15" s="188"/>
      <c r="C15" s="188"/>
      <c r="D15" s="6"/>
      <c r="E15" s="6"/>
      <c r="F15" s="6"/>
      <c r="G15" s="6"/>
      <c r="H15" s="6"/>
      <c r="I15" s="6"/>
      <c r="J15" s="6"/>
      <c r="K15" s="6"/>
      <c r="L15" s="6"/>
      <c r="M15" s="6"/>
      <c r="N15" s="6"/>
      <c r="O15" s="6"/>
      <c r="P15" s="6"/>
      <c r="Q15" s="6"/>
      <c r="R15" s="6"/>
      <c r="S15" s="6"/>
      <c r="T15" s="6"/>
      <c r="U15" s="6"/>
    </row>
    <row r="16" spans="1:29" s="158" customFormat="1" ht="15" customHeight="1" x14ac:dyDescent="0.2">
      <c r="A16" s="180" t="s">
        <v>9</v>
      </c>
      <c r="B16" s="188"/>
      <c r="C16" s="188"/>
      <c r="D16" s="4"/>
      <c r="E16" s="4"/>
      <c r="F16" s="4"/>
      <c r="G16" s="4"/>
      <c r="H16" s="4"/>
      <c r="I16" s="4"/>
      <c r="J16" s="4"/>
      <c r="K16" s="4"/>
      <c r="L16" s="4"/>
      <c r="M16" s="4"/>
      <c r="N16" s="4"/>
      <c r="O16" s="4"/>
      <c r="P16" s="4"/>
      <c r="Q16" s="4"/>
      <c r="R16" s="4"/>
      <c r="S16" s="4"/>
      <c r="T16" s="4"/>
      <c r="U16" s="4"/>
    </row>
    <row r="17" spans="1:21" s="158" customFormat="1" ht="15" customHeight="1" x14ac:dyDescent="0.2">
      <c r="A17" s="195"/>
      <c r="B17" s="188"/>
      <c r="C17" s="188"/>
      <c r="D17" s="161"/>
      <c r="E17" s="161"/>
      <c r="F17" s="161"/>
      <c r="G17" s="161"/>
      <c r="H17" s="161"/>
      <c r="I17" s="161"/>
      <c r="J17" s="161"/>
      <c r="K17" s="161"/>
      <c r="L17" s="161"/>
      <c r="M17" s="161"/>
      <c r="N17" s="161"/>
      <c r="O17" s="161"/>
      <c r="P17" s="161"/>
      <c r="Q17" s="161"/>
      <c r="R17" s="161"/>
    </row>
    <row r="18" spans="1:21" s="158" customFormat="1" ht="27.75" customHeight="1" x14ac:dyDescent="0.2">
      <c r="A18" s="187" t="s">
        <v>141</v>
      </c>
      <c r="B18" s="188"/>
      <c r="C18" s="188"/>
      <c r="D18" s="5"/>
      <c r="E18" s="5"/>
      <c r="F18" s="5"/>
      <c r="G18" s="5"/>
      <c r="H18" s="5"/>
      <c r="I18" s="5"/>
      <c r="J18" s="5"/>
      <c r="K18" s="5"/>
      <c r="L18" s="5"/>
      <c r="M18" s="5"/>
      <c r="N18" s="5"/>
      <c r="O18" s="5"/>
      <c r="P18" s="5"/>
      <c r="Q18" s="5"/>
      <c r="R18" s="5"/>
      <c r="S18" s="5"/>
      <c r="T18" s="5"/>
      <c r="U18" s="5"/>
    </row>
    <row r="19" spans="1:21" s="158" customFormat="1" ht="15" customHeight="1" x14ac:dyDescent="0.2">
      <c r="A19" s="4"/>
      <c r="B19" s="4"/>
      <c r="C19" s="4"/>
      <c r="D19" s="4"/>
      <c r="E19" s="4"/>
      <c r="F19" s="4"/>
      <c r="G19" s="4"/>
      <c r="H19" s="161"/>
      <c r="I19" s="161"/>
      <c r="J19" s="161"/>
      <c r="K19" s="161"/>
      <c r="L19" s="161"/>
      <c r="M19" s="161"/>
      <c r="N19" s="161"/>
      <c r="O19" s="161"/>
      <c r="P19" s="161"/>
      <c r="Q19" s="161"/>
      <c r="R19" s="161"/>
    </row>
    <row r="20" spans="1:21" s="158" customFormat="1" ht="39.75" customHeight="1" x14ac:dyDescent="0.2">
      <c r="A20" s="14" t="s">
        <v>11</v>
      </c>
      <c r="B20" s="21" t="s">
        <v>12</v>
      </c>
      <c r="C20" s="20" t="s">
        <v>13</v>
      </c>
      <c r="D20" s="4"/>
      <c r="E20" s="4"/>
      <c r="F20" s="4"/>
      <c r="G20" s="4"/>
      <c r="H20" s="161"/>
      <c r="I20" s="161"/>
      <c r="J20" s="161"/>
      <c r="K20" s="161"/>
      <c r="L20" s="161"/>
      <c r="M20" s="161"/>
      <c r="N20" s="161"/>
      <c r="O20" s="161"/>
      <c r="P20" s="161"/>
      <c r="Q20" s="161"/>
      <c r="R20" s="161"/>
    </row>
    <row r="21" spans="1:21" s="158" customFormat="1" ht="16.5" customHeight="1" x14ac:dyDescent="0.2">
      <c r="A21" s="20">
        <v>1</v>
      </c>
      <c r="B21" s="21">
        <v>2</v>
      </c>
      <c r="C21" s="20">
        <v>3</v>
      </c>
      <c r="D21" s="4"/>
      <c r="E21" s="4"/>
      <c r="F21" s="4"/>
      <c r="G21" s="4"/>
      <c r="H21" s="161"/>
      <c r="I21" s="161"/>
      <c r="J21" s="161"/>
      <c r="K21" s="161"/>
      <c r="L21" s="161"/>
      <c r="M21" s="161"/>
      <c r="N21" s="161"/>
      <c r="O21" s="161"/>
      <c r="P21" s="161"/>
      <c r="Q21" s="161"/>
      <c r="R21" s="161"/>
    </row>
    <row r="22" spans="1:21" s="158" customFormat="1" ht="110.25" customHeight="1" x14ac:dyDescent="0.2">
      <c r="A22" s="13" t="s">
        <v>14</v>
      </c>
      <c r="B22" s="15" t="s">
        <v>142</v>
      </c>
      <c r="C22" s="101" t="s">
        <v>143</v>
      </c>
      <c r="D22" s="4"/>
      <c r="E22" s="4"/>
      <c r="F22" s="161"/>
      <c r="G22" s="161"/>
      <c r="H22" s="161"/>
      <c r="I22" s="161"/>
      <c r="J22" s="161"/>
      <c r="K22" s="161"/>
      <c r="L22" s="161"/>
      <c r="M22" s="161"/>
      <c r="N22" s="161"/>
      <c r="O22" s="161"/>
      <c r="P22" s="161"/>
    </row>
    <row r="23" spans="1:21" ht="42.75" customHeight="1" x14ac:dyDescent="0.25">
      <c r="A23" s="13" t="s">
        <v>17</v>
      </c>
      <c r="B23" s="19" t="s">
        <v>144</v>
      </c>
      <c r="C23" s="101" t="s">
        <v>145</v>
      </c>
    </row>
    <row r="24" spans="1:21" ht="47.25" customHeight="1" x14ac:dyDescent="0.25">
      <c r="A24" s="13" t="s">
        <v>20</v>
      </c>
      <c r="B24" s="19" t="s">
        <v>146</v>
      </c>
      <c r="C24" s="101" t="s">
        <v>147</v>
      </c>
    </row>
    <row r="25" spans="1:21" ht="31.5" customHeight="1" x14ac:dyDescent="0.25">
      <c r="A25" s="13" t="s">
        <v>23</v>
      </c>
      <c r="B25" s="19" t="s">
        <v>148</v>
      </c>
      <c r="C25" s="102" t="s">
        <v>149</v>
      </c>
      <c r="E25" s="96"/>
    </row>
    <row r="26" spans="1:21" ht="42.75" customHeight="1" x14ac:dyDescent="0.25">
      <c r="A26" s="13" t="s">
        <v>26</v>
      </c>
      <c r="B26" s="19" t="s">
        <v>150</v>
      </c>
      <c r="C26" s="102" t="s">
        <v>151</v>
      </c>
      <c r="E26" s="96"/>
    </row>
    <row r="27" spans="1:21" ht="42.75" customHeight="1" x14ac:dyDescent="0.25">
      <c r="A27" s="13" t="s">
        <v>29</v>
      </c>
      <c r="B27" s="19" t="s">
        <v>152</v>
      </c>
      <c r="C27" s="103" t="s">
        <v>153</v>
      </c>
    </row>
    <row r="28" spans="1:21" ht="42.75" customHeight="1" x14ac:dyDescent="0.25">
      <c r="A28" s="13" t="s">
        <v>32</v>
      </c>
      <c r="B28" s="19" t="s">
        <v>154</v>
      </c>
      <c r="C28" s="97">
        <v>2025</v>
      </c>
    </row>
    <row r="29" spans="1:21" ht="42.75" customHeight="1" x14ac:dyDescent="0.25">
      <c r="A29" s="13" t="s">
        <v>34</v>
      </c>
      <c r="B29" s="14" t="s">
        <v>155</v>
      </c>
      <c r="C29" s="97">
        <v>2025</v>
      </c>
    </row>
    <row r="30" spans="1:21" ht="42.75" customHeight="1" x14ac:dyDescent="0.25">
      <c r="A30" s="13" t="s">
        <v>36</v>
      </c>
      <c r="B30" s="14" t="s">
        <v>156</v>
      </c>
      <c r="C30" s="97" t="s">
        <v>622</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3" zoomScale="80" zoomScaleNormal="80" zoomScaleSheetLayoutView="80" workbookViewId="0">
      <selection activeCell="N30" sqref="N30"/>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s>
  <sheetData>
    <row r="1" spans="1:28" ht="18.75" customHeight="1" x14ac:dyDescent="0.25">
      <c r="Z1" s="22" t="s">
        <v>0</v>
      </c>
    </row>
    <row r="2" spans="1:28" ht="18.75" customHeight="1" x14ac:dyDescent="0.3">
      <c r="Z2" s="9" t="s">
        <v>1</v>
      </c>
    </row>
    <row r="3" spans="1:28" ht="18.75" customHeight="1" x14ac:dyDescent="0.3">
      <c r="Z3" s="9" t="s">
        <v>2</v>
      </c>
    </row>
    <row r="4" spans="1:28" ht="18.75" customHeight="1" x14ac:dyDescent="0.25">
      <c r="A4" s="186"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customHeight="1" x14ac:dyDescent="0.25">
      <c r="A6" s="191" t="s">
        <v>3</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8"/>
      <c r="AB6" s="8"/>
    </row>
    <row r="7" spans="1:28" ht="18.75" customHeight="1" x14ac:dyDescent="0.25">
      <c r="A7" s="191"/>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8"/>
      <c r="AB7" s="8"/>
    </row>
    <row r="8" spans="1:28" x14ac:dyDescent="0.25">
      <c r="A8" s="189" t="str">
        <f>'1. паспорт местоположение'!A9:C9</f>
        <v xml:space="preserve"> АО "ССК"</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6"/>
      <c r="AB8" s="6"/>
    </row>
    <row r="9" spans="1:28" ht="15.75" customHeight="1" x14ac:dyDescent="0.25">
      <c r="A9" s="180" t="s">
        <v>5</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4"/>
      <c r="AB9" s="4"/>
    </row>
    <row r="10" spans="1:28" ht="18.75" customHeight="1" x14ac:dyDescent="0.25">
      <c r="A10" s="191"/>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8"/>
      <c r="AB10" s="8"/>
    </row>
    <row r="11" spans="1:28" x14ac:dyDescent="0.25">
      <c r="A11" s="189" t="str">
        <f>'1. паспорт местоположение'!A12:C12</f>
        <v>P_0046</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6"/>
      <c r="AB11" s="6"/>
    </row>
    <row r="12" spans="1:28" ht="15.75" customHeight="1" x14ac:dyDescent="0.25">
      <c r="A12" s="180" t="s">
        <v>7</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4"/>
      <c r="AB12" s="4"/>
    </row>
    <row r="13" spans="1:28" ht="18.75" customHeight="1" x14ac:dyDescent="0.25">
      <c r="A13" s="195"/>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7"/>
      <c r="AB13" s="7"/>
    </row>
    <row r="14" spans="1:28" x14ac:dyDescent="0.25">
      <c r="A14" s="189" t="str">
        <f>'1. паспорт местоположение'!A15:C15</f>
        <v>Реконструкция оборудования ТП-58/2х160 кВА с заменой силовых трансформаторов на 2х400 кВА (ТМГ-10/0,4/400 кВА 2 шт.) г.Кинель Самарская область</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6"/>
      <c r="AB14" s="6"/>
    </row>
    <row r="15" spans="1:28" ht="15.75" customHeight="1" x14ac:dyDescent="0.25">
      <c r="A15" s="180" t="s">
        <v>9</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4"/>
      <c r="AB15" s="4"/>
    </row>
    <row r="16" spans="1:28" x14ac:dyDescent="0.25">
      <c r="A16" s="211"/>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75"/>
      <c r="AB16" s="175"/>
    </row>
    <row r="17" spans="1:28" x14ac:dyDescent="0.25">
      <c r="A17" s="211"/>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75"/>
      <c r="AB17" s="175"/>
    </row>
    <row r="18" spans="1:28" x14ac:dyDescent="0.25">
      <c r="A18" s="211"/>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75"/>
      <c r="AB18" s="175"/>
    </row>
    <row r="19" spans="1:28" x14ac:dyDescent="0.25">
      <c r="A19" s="211"/>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75"/>
      <c r="AB19" s="175"/>
    </row>
    <row r="20" spans="1:28" x14ac:dyDescent="0.25">
      <c r="A20" s="211"/>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75"/>
      <c r="AB20" s="175"/>
    </row>
    <row r="21" spans="1:28" x14ac:dyDescent="0.25">
      <c r="A21" s="211"/>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75"/>
      <c r="AB21" s="175"/>
    </row>
    <row r="22" spans="1:28" x14ac:dyDescent="0.25">
      <c r="A22" s="213" t="s">
        <v>157</v>
      </c>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87"/>
      <c r="AB22" s="87"/>
    </row>
    <row r="23" spans="1:28" ht="32.25" customHeight="1" x14ac:dyDescent="0.25">
      <c r="A23" s="212" t="s">
        <v>158</v>
      </c>
      <c r="B23" s="184"/>
      <c r="C23" s="184"/>
      <c r="D23" s="184"/>
      <c r="E23" s="184"/>
      <c r="F23" s="184"/>
      <c r="G23" s="184"/>
      <c r="H23" s="184"/>
      <c r="I23" s="184"/>
      <c r="J23" s="184"/>
      <c r="K23" s="184"/>
      <c r="L23" s="185"/>
      <c r="M23" s="212" t="s">
        <v>159</v>
      </c>
      <c r="N23" s="184"/>
      <c r="O23" s="184"/>
      <c r="P23" s="184"/>
      <c r="Q23" s="184"/>
      <c r="R23" s="184"/>
      <c r="S23" s="184"/>
      <c r="T23" s="184"/>
      <c r="U23" s="184"/>
      <c r="V23" s="184"/>
      <c r="W23" s="184"/>
      <c r="X23" s="184"/>
      <c r="Y23" s="184"/>
      <c r="Z23" s="185"/>
    </row>
    <row r="24" spans="1:28" ht="151.5" customHeight="1" x14ac:dyDescent="0.25">
      <c r="A24" s="165" t="s">
        <v>160</v>
      </c>
      <c r="B24" s="44" t="s">
        <v>161</v>
      </c>
      <c r="C24" s="165" t="s">
        <v>162</v>
      </c>
      <c r="D24" s="165" t="s">
        <v>163</v>
      </c>
      <c r="E24" s="165" t="s">
        <v>164</v>
      </c>
      <c r="F24" s="165" t="s">
        <v>165</v>
      </c>
      <c r="G24" s="165" t="s">
        <v>166</v>
      </c>
      <c r="H24" s="165" t="s">
        <v>167</v>
      </c>
      <c r="I24" s="165" t="s">
        <v>168</v>
      </c>
      <c r="J24" s="165" t="s">
        <v>169</v>
      </c>
      <c r="K24" s="44" t="s">
        <v>170</v>
      </c>
      <c r="L24" s="44" t="s">
        <v>171</v>
      </c>
      <c r="M24" s="45" t="s">
        <v>172</v>
      </c>
      <c r="N24" s="44" t="s">
        <v>173</v>
      </c>
      <c r="O24" s="165" t="s">
        <v>174</v>
      </c>
      <c r="P24" s="165" t="s">
        <v>175</v>
      </c>
      <c r="Q24" s="165" t="s">
        <v>176</v>
      </c>
      <c r="R24" s="165" t="s">
        <v>167</v>
      </c>
      <c r="S24" s="165" t="s">
        <v>177</v>
      </c>
      <c r="T24" s="165" t="s">
        <v>178</v>
      </c>
      <c r="U24" s="165" t="s">
        <v>179</v>
      </c>
      <c r="V24" s="165" t="s">
        <v>176</v>
      </c>
      <c r="W24" s="48" t="s">
        <v>180</v>
      </c>
      <c r="X24" s="48" t="s">
        <v>181</v>
      </c>
      <c r="Y24" s="48" t="s">
        <v>182</v>
      </c>
      <c r="Z24" s="50" t="s">
        <v>183</v>
      </c>
    </row>
    <row r="25" spans="1:28" ht="16.5" customHeight="1" x14ac:dyDescent="0.25">
      <c r="A25" s="165">
        <v>1</v>
      </c>
      <c r="B25" s="44">
        <v>2</v>
      </c>
      <c r="C25" s="165">
        <v>3</v>
      </c>
      <c r="D25" s="44">
        <v>4</v>
      </c>
      <c r="E25" s="165">
        <v>5</v>
      </c>
      <c r="F25" s="44">
        <v>6</v>
      </c>
      <c r="G25" s="165">
        <v>7</v>
      </c>
      <c r="H25" s="44">
        <v>8</v>
      </c>
      <c r="I25" s="165">
        <v>9</v>
      </c>
      <c r="J25" s="44">
        <v>10</v>
      </c>
      <c r="K25" s="165">
        <v>11</v>
      </c>
      <c r="L25" s="44">
        <v>12</v>
      </c>
      <c r="M25" s="165">
        <v>13</v>
      </c>
      <c r="N25" s="44">
        <v>14</v>
      </c>
      <c r="O25" s="165">
        <v>15</v>
      </c>
      <c r="P25" s="44">
        <v>16</v>
      </c>
      <c r="Q25" s="165">
        <v>17</v>
      </c>
      <c r="R25" s="44">
        <v>18</v>
      </c>
      <c r="S25" s="165">
        <v>19</v>
      </c>
      <c r="T25" s="44">
        <v>20</v>
      </c>
      <c r="U25" s="165">
        <v>21</v>
      </c>
      <c r="V25" s="44">
        <v>22</v>
      </c>
      <c r="W25" s="165">
        <v>23</v>
      </c>
      <c r="X25" s="44">
        <v>24</v>
      </c>
      <c r="Y25" s="165">
        <v>25</v>
      </c>
      <c r="Z25" s="44">
        <v>26</v>
      </c>
    </row>
    <row r="26" spans="1:28" ht="45.75" customHeight="1" x14ac:dyDescent="0.25">
      <c r="A26" s="39" t="s">
        <v>184</v>
      </c>
      <c r="B26" s="39"/>
      <c r="C26" s="41" t="s">
        <v>185</v>
      </c>
      <c r="D26" s="41" t="s">
        <v>186</v>
      </c>
      <c r="E26" s="41" t="s">
        <v>187</v>
      </c>
      <c r="F26" s="41" t="s">
        <v>188</v>
      </c>
      <c r="G26" s="41" t="s">
        <v>189</v>
      </c>
      <c r="H26" s="41" t="s">
        <v>167</v>
      </c>
      <c r="I26" s="41" t="s">
        <v>190</v>
      </c>
      <c r="J26" s="41" t="s">
        <v>191</v>
      </c>
      <c r="K26" s="38"/>
      <c r="L26" s="41" t="s">
        <v>192</v>
      </c>
      <c r="M26" s="43" t="s">
        <v>193</v>
      </c>
      <c r="N26" s="38"/>
      <c r="O26" s="38"/>
      <c r="P26" s="38"/>
      <c r="Q26" s="38"/>
      <c r="R26" s="38"/>
      <c r="S26" s="38"/>
      <c r="T26" s="38"/>
      <c r="U26" s="38"/>
      <c r="V26" s="38"/>
      <c r="W26" s="38"/>
      <c r="X26" s="38"/>
      <c r="Y26" s="38"/>
      <c r="Z26" s="40" t="s">
        <v>194</v>
      </c>
    </row>
    <row r="27" spans="1:28" x14ac:dyDescent="0.25">
      <c r="A27" s="38" t="s">
        <v>195</v>
      </c>
      <c r="B27" s="38" t="s">
        <v>196</v>
      </c>
      <c r="C27" s="38" t="s">
        <v>197</v>
      </c>
      <c r="D27" s="38" t="s">
        <v>198</v>
      </c>
      <c r="E27" s="38" t="s">
        <v>199</v>
      </c>
      <c r="F27" s="41" t="s">
        <v>200</v>
      </c>
      <c r="G27" s="41" t="s">
        <v>201</v>
      </c>
      <c r="H27" s="38" t="s">
        <v>167</v>
      </c>
      <c r="I27" s="41" t="s">
        <v>202</v>
      </c>
      <c r="J27" s="41" t="s">
        <v>203</v>
      </c>
      <c r="K27" s="41" t="s">
        <v>204</v>
      </c>
      <c r="L27" s="38"/>
      <c r="M27" s="41" t="s">
        <v>205</v>
      </c>
      <c r="N27" s="38"/>
      <c r="O27" s="38"/>
      <c r="P27" s="38"/>
      <c r="Q27" s="38"/>
      <c r="R27" s="38"/>
      <c r="S27" s="38"/>
      <c r="T27" s="38"/>
      <c r="U27" s="38"/>
      <c r="V27" s="38"/>
      <c r="W27" s="38"/>
      <c r="X27" s="38"/>
      <c r="Y27" s="38"/>
      <c r="Z27" s="38"/>
    </row>
    <row r="28" spans="1:28" x14ac:dyDescent="0.25">
      <c r="A28" s="38" t="s">
        <v>195</v>
      </c>
      <c r="B28" s="38" t="s">
        <v>206</v>
      </c>
      <c r="C28" s="38" t="s">
        <v>207</v>
      </c>
      <c r="D28" s="38" t="s">
        <v>208</v>
      </c>
      <c r="E28" s="38" t="s">
        <v>209</v>
      </c>
      <c r="F28" s="41" t="s">
        <v>210</v>
      </c>
      <c r="G28" s="41" t="s">
        <v>211</v>
      </c>
      <c r="H28" s="38" t="s">
        <v>167</v>
      </c>
      <c r="I28" s="41" t="s">
        <v>212</v>
      </c>
      <c r="J28" s="41" t="s">
        <v>213</v>
      </c>
      <c r="K28" s="41" t="s">
        <v>214</v>
      </c>
      <c r="L28" s="42"/>
      <c r="M28" s="41" t="s">
        <v>215</v>
      </c>
      <c r="N28" s="41"/>
      <c r="O28" s="41"/>
      <c r="P28" s="41"/>
      <c r="Q28" s="41"/>
      <c r="R28" s="41"/>
      <c r="S28" s="41"/>
      <c r="T28" s="41"/>
      <c r="U28" s="41"/>
      <c r="V28" s="41"/>
      <c r="W28" s="41"/>
      <c r="X28" s="41"/>
      <c r="Y28" s="41"/>
      <c r="Z28" s="41"/>
    </row>
    <row r="29" spans="1:28" x14ac:dyDescent="0.25">
      <c r="A29" s="38" t="s">
        <v>195</v>
      </c>
      <c r="B29" s="38" t="s">
        <v>216</v>
      </c>
      <c r="C29" s="38" t="s">
        <v>217</v>
      </c>
      <c r="D29" s="38" t="s">
        <v>218</v>
      </c>
      <c r="E29" s="38" t="s">
        <v>219</v>
      </c>
      <c r="F29" s="41" t="s">
        <v>220</v>
      </c>
      <c r="G29" s="41" t="s">
        <v>221</v>
      </c>
      <c r="H29" s="38" t="s">
        <v>167</v>
      </c>
      <c r="I29" s="41" t="s">
        <v>222</v>
      </c>
      <c r="J29" s="41" t="s">
        <v>223</v>
      </c>
      <c r="K29" s="41" t="s">
        <v>224</v>
      </c>
      <c r="L29" s="42"/>
      <c r="M29" s="38"/>
      <c r="N29" s="38"/>
      <c r="O29" s="38"/>
      <c r="P29" s="38"/>
      <c r="Q29" s="38"/>
      <c r="R29" s="38"/>
      <c r="S29" s="38"/>
      <c r="T29" s="38"/>
      <c r="U29" s="38"/>
      <c r="V29" s="38"/>
      <c r="W29" s="38"/>
      <c r="X29" s="38"/>
      <c r="Y29" s="38"/>
      <c r="Z29" s="38"/>
    </row>
    <row r="30" spans="1:28" x14ac:dyDescent="0.25">
      <c r="A30" s="38" t="s">
        <v>195</v>
      </c>
      <c r="B30" s="38" t="s">
        <v>225</v>
      </c>
      <c r="C30" s="38" t="s">
        <v>226</v>
      </c>
      <c r="D30" s="38" t="s">
        <v>227</v>
      </c>
      <c r="E30" s="38" t="s">
        <v>228</v>
      </c>
      <c r="F30" s="41" t="s">
        <v>229</v>
      </c>
      <c r="G30" s="41" t="s">
        <v>230</v>
      </c>
      <c r="H30" s="38" t="s">
        <v>167</v>
      </c>
      <c r="I30" s="41" t="s">
        <v>231</v>
      </c>
      <c r="J30" s="41" t="s">
        <v>232</v>
      </c>
      <c r="K30" s="41" t="s">
        <v>233</v>
      </c>
      <c r="L30" s="42"/>
      <c r="M30" s="38"/>
      <c r="N30" s="38"/>
      <c r="O30" s="38"/>
      <c r="P30" s="38"/>
      <c r="Q30" s="38"/>
      <c r="R30" s="38"/>
      <c r="S30" s="38"/>
      <c r="T30" s="38"/>
      <c r="U30" s="38"/>
      <c r="V30" s="38"/>
      <c r="W30" s="38"/>
      <c r="X30" s="38"/>
      <c r="Y30" s="38"/>
      <c r="Z30" s="38"/>
    </row>
    <row r="31" spans="1:28" x14ac:dyDescent="0.25">
      <c r="A31" s="38" t="s">
        <v>215</v>
      </c>
      <c r="B31" s="38" t="s">
        <v>215</v>
      </c>
      <c r="C31" s="38" t="s">
        <v>215</v>
      </c>
      <c r="D31" s="38" t="s">
        <v>215</v>
      </c>
      <c r="E31" s="38" t="s">
        <v>215</v>
      </c>
      <c r="F31" s="38" t="s">
        <v>215</v>
      </c>
      <c r="G31" s="38" t="s">
        <v>215</v>
      </c>
      <c r="H31" s="38" t="s">
        <v>215</v>
      </c>
      <c r="I31" s="38" t="s">
        <v>215</v>
      </c>
      <c r="J31" s="38" t="s">
        <v>215</v>
      </c>
      <c r="K31" s="38" t="s">
        <v>215</v>
      </c>
      <c r="L31" s="42"/>
      <c r="M31" s="38"/>
      <c r="N31" s="38"/>
      <c r="O31" s="38"/>
      <c r="P31" s="38"/>
      <c r="Q31" s="38"/>
      <c r="R31" s="38"/>
      <c r="S31" s="38"/>
      <c r="T31" s="38"/>
      <c r="U31" s="38"/>
      <c r="V31" s="38"/>
      <c r="W31" s="38"/>
      <c r="X31" s="38"/>
      <c r="Y31" s="38"/>
      <c r="Z31" s="38"/>
    </row>
    <row r="32" spans="1:28" ht="30" customHeight="1" x14ac:dyDescent="0.25">
      <c r="A32" s="39" t="s">
        <v>234</v>
      </c>
      <c r="B32" s="39"/>
      <c r="C32" s="41" t="s">
        <v>235</v>
      </c>
      <c r="D32" s="41" t="s">
        <v>236</v>
      </c>
      <c r="E32" s="41" t="s">
        <v>237</v>
      </c>
      <c r="F32" s="41" t="s">
        <v>238</v>
      </c>
      <c r="G32" s="41" t="s">
        <v>239</v>
      </c>
      <c r="H32" s="41" t="s">
        <v>167</v>
      </c>
      <c r="I32" s="41" t="s">
        <v>240</v>
      </c>
      <c r="J32" s="41" t="s">
        <v>241</v>
      </c>
      <c r="K32" s="38"/>
      <c r="L32" s="38"/>
      <c r="M32" s="38"/>
      <c r="N32" s="38"/>
      <c r="O32" s="38"/>
      <c r="P32" s="38"/>
      <c r="Q32" s="38"/>
      <c r="R32" s="38"/>
      <c r="S32" s="38"/>
      <c r="T32" s="38"/>
      <c r="U32" s="38"/>
      <c r="V32" s="38"/>
      <c r="W32" s="38"/>
      <c r="X32" s="38"/>
      <c r="Y32" s="38"/>
      <c r="Z32" s="38"/>
    </row>
    <row r="33" spans="1:26" x14ac:dyDescent="0.25">
      <c r="A33" s="38" t="s">
        <v>215</v>
      </c>
      <c r="B33" s="38" t="s">
        <v>215</v>
      </c>
      <c r="C33" s="38" t="s">
        <v>215</v>
      </c>
      <c r="D33" s="38" t="s">
        <v>215</v>
      </c>
      <c r="E33" s="38" t="s">
        <v>215</v>
      </c>
      <c r="F33" s="38" t="s">
        <v>215</v>
      </c>
      <c r="G33" s="38" t="s">
        <v>215</v>
      </c>
      <c r="H33" s="38" t="s">
        <v>215</v>
      </c>
      <c r="I33" s="38" t="s">
        <v>215</v>
      </c>
      <c r="J33" s="38" t="s">
        <v>215</v>
      </c>
      <c r="K33" s="38" t="s">
        <v>215</v>
      </c>
      <c r="L33" s="38"/>
      <c r="M33" s="38"/>
      <c r="N33" s="38"/>
      <c r="O33" s="38"/>
      <c r="P33" s="38"/>
      <c r="Q33" s="38"/>
      <c r="R33" s="38"/>
      <c r="S33" s="38"/>
      <c r="T33" s="38"/>
      <c r="U33" s="38"/>
      <c r="V33" s="38"/>
      <c r="W33" s="38"/>
      <c r="X33" s="38"/>
      <c r="Y33" s="38"/>
      <c r="Z33" s="38"/>
    </row>
    <row r="37" spans="1:26" x14ac:dyDescent="0.25">
      <c r="A37" s="49"/>
    </row>
  </sheetData>
  <mergeCells count="20">
    <mergeCell ref="A15:Z15"/>
    <mergeCell ref="A11:Z11"/>
    <mergeCell ref="A23:L23"/>
    <mergeCell ref="A22:Z22"/>
    <mergeCell ref="A4:Z4"/>
    <mergeCell ref="A20:Z20"/>
    <mergeCell ref="M23:Z23"/>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56" customFormat="1" ht="18.75" customHeight="1" x14ac:dyDescent="0.2">
      <c r="A1" s="11"/>
      <c r="B1" s="11"/>
      <c r="O1" s="22" t="s">
        <v>0</v>
      </c>
    </row>
    <row r="2" spans="1:28" s="156" customFormat="1" ht="18.75" customHeight="1" x14ac:dyDescent="0.3">
      <c r="A2" s="11"/>
      <c r="B2" s="11"/>
      <c r="O2" s="9" t="s">
        <v>1</v>
      </c>
    </row>
    <row r="3" spans="1:28" s="156" customFormat="1" ht="18.75" customHeight="1" x14ac:dyDescent="0.3">
      <c r="A3" s="10"/>
      <c r="B3" s="10"/>
      <c r="O3" s="9" t="s">
        <v>2</v>
      </c>
    </row>
    <row r="4" spans="1:28" s="156" customFormat="1" ht="18.75" customHeight="1" x14ac:dyDescent="0.3">
      <c r="A4" s="10"/>
      <c r="B4" s="10"/>
      <c r="L4" s="9"/>
    </row>
    <row r="5" spans="1:28" s="156" customFormat="1" ht="15.75" customHeight="1" x14ac:dyDescent="0.2">
      <c r="A5" s="186" t="str">
        <f>'1. паспорт местоположение'!A5:C5</f>
        <v>Год раскрытия информации: 2026  год</v>
      </c>
      <c r="B5" s="181"/>
      <c r="C5" s="181"/>
      <c r="D5" s="181"/>
      <c r="E5" s="181"/>
      <c r="F5" s="181"/>
      <c r="G5" s="181"/>
      <c r="H5" s="181"/>
      <c r="I5" s="181"/>
      <c r="J5" s="181"/>
      <c r="K5" s="181"/>
      <c r="L5" s="181"/>
      <c r="M5" s="181"/>
      <c r="N5" s="181"/>
      <c r="O5" s="181"/>
      <c r="P5" s="86"/>
      <c r="Q5" s="86"/>
      <c r="R5" s="86"/>
      <c r="S5" s="86"/>
      <c r="T5" s="86"/>
      <c r="U5" s="86"/>
      <c r="V5" s="86"/>
      <c r="W5" s="86"/>
      <c r="X5" s="86"/>
      <c r="Y5" s="86"/>
      <c r="Z5" s="86"/>
      <c r="AA5" s="86"/>
      <c r="AB5" s="86"/>
    </row>
    <row r="6" spans="1:28" s="156" customFormat="1" ht="18.75" customHeight="1" x14ac:dyDescent="0.3">
      <c r="A6" s="10"/>
      <c r="B6" s="10"/>
      <c r="L6" s="9"/>
    </row>
    <row r="7" spans="1:28" s="156" customFormat="1" ht="18.75" customHeight="1" x14ac:dyDescent="0.2">
      <c r="A7" s="191" t="s">
        <v>3</v>
      </c>
      <c r="B7" s="181"/>
      <c r="C7" s="181"/>
      <c r="D7" s="181"/>
      <c r="E7" s="181"/>
      <c r="F7" s="181"/>
      <c r="G7" s="181"/>
      <c r="H7" s="181"/>
      <c r="I7" s="181"/>
      <c r="J7" s="181"/>
      <c r="K7" s="181"/>
      <c r="L7" s="181"/>
      <c r="M7" s="181"/>
      <c r="N7" s="181"/>
      <c r="O7" s="181"/>
      <c r="P7" s="8"/>
      <c r="Q7" s="8"/>
      <c r="R7" s="8"/>
      <c r="S7" s="8"/>
      <c r="T7" s="8"/>
      <c r="U7" s="8"/>
      <c r="V7" s="8"/>
      <c r="W7" s="8"/>
      <c r="X7" s="8"/>
      <c r="Y7" s="8"/>
      <c r="Z7" s="8"/>
    </row>
    <row r="8" spans="1:28" s="156" customFormat="1" ht="18.75" customHeight="1" x14ac:dyDescent="0.2">
      <c r="A8" s="191"/>
      <c r="B8" s="181"/>
      <c r="C8" s="181"/>
      <c r="D8" s="181"/>
      <c r="E8" s="181"/>
      <c r="F8" s="181"/>
      <c r="G8" s="181"/>
      <c r="H8" s="181"/>
      <c r="I8" s="181"/>
      <c r="J8" s="181"/>
      <c r="K8" s="181"/>
      <c r="L8" s="181"/>
      <c r="M8" s="181"/>
      <c r="N8" s="181"/>
      <c r="O8" s="181"/>
      <c r="P8" s="8"/>
      <c r="Q8" s="8"/>
      <c r="R8" s="8"/>
      <c r="S8" s="8"/>
      <c r="T8" s="8"/>
      <c r="U8" s="8"/>
      <c r="V8" s="8"/>
      <c r="W8" s="8"/>
      <c r="X8" s="8"/>
      <c r="Y8" s="8"/>
      <c r="Z8" s="8"/>
    </row>
    <row r="9" spans="1:28" s="156" customFormat="1" ht="18.75" customHeight="1" x14ac:dyDescent="0.2">
      <c r="A9" s="189" t="str">
        <f>'1. паспорт местоположение'!A9:C9</f>
        <v xml:space="preserve"> АО "ССК"</v>
      </c>
      <c r="B9" s="181"/>
      <c r="C9" s="181"/>
      <c r="D9" s="181"/>
      <c r="E9" s="181"/>
      <c r="F9" s="181"/>
      <c r="G9" s="181"/>
      <c r="H9" s="181"/>
      <c r="I9" s="181"/>
      <c r="J9" s="181"/>
      <c r="K9" s="181"/>
      <c r="L9" s="181"/>
      <c r="M9" s="181"/>
      <c r="N9" s="181"/>
      <c r="O9" s="181"/>
      <c r="P9" s="8"/>
      <c r="Q9" s="8"/>
      <c r="R9" s="8"/>
      <c r="S9" s="8"/>
      <c r="T9" s="8"/>
      <c r="U9" s="8"/>
      <c r="V9" s="8"/>
      <c r="W9" s="8"/>
      <c r="X9" s="8"/>
      <c r="Y9" s="8"/>
      <c r="Z9" s="8"/>
    </row>
    <row r="10" spans="1:28" s="156" customFormat="1" ht="18.75" customHeight="1" x14ac:dyDescent="0.2">
      <c r="A10" s="180" t="s">
        <v>5</v>
      </c>
      <c r="B10" s="181"/>
      <c r="C10" s="181"/>
      <c r="D10" s="181"/>
      <c r="E10" s="181"/>
      <c r="F10" s="181"/>
      <c r="G10" s="181"/>
      <c r="H10" s="181"/>
      <c r="I10" s="181"/>
      <c r="J10" s="181"/>
      <c r="K10" s="181"/>
      <c r="L10" s="181"/>
      <c r="M10" s="181"/>
      <c r="N10" s="181"/>
      <c r="O10" s="181"/>
      <c r="P10" s="8"/>
      <c r="Q10" s="8"/>
      <c r="R10" s="8"/>
      <c r="S10" s="8"/>
      <c r="T10" s="8"/>
      <c r="U10" s="8"/>
      <c r="V10" s="8"/>
      <c r="W10" s="8"/>
      <c r="X10" s="8"/>
      <c r="Y10" s="8"/>
      <c r="Z10" s="8"/>
    </row>
    <row r="11" spans="1:28" s="156" customFormat="1" ht="18.75" customHeight="1" x14ac:dyDescent="0.2">
      <c r="A11" s="191"/>
      <c r="B11" s="181"/>
      <c r="C11" s="181"/>
      <c r="D11" s="181"/>
      <c r="E11" s="181"/>
      <c r="F11" s="181"/>
      <c r="G11" s="181"/>
      <c r="H11" s="181"/>
      <c r="I11" s="181"/>
      <c r="J11" s="181"/>
      <c r="K11" s="181"/>
      <c r="L11" s="181"/>
      <c r="M11" s="181"/>
      <c r="N11" s="181"/>
      <c r="O11" s="181"/>
      <c r="P11" s="8"/>
      <c r="Q11" s="8"/>
      <c r="R11" s="8"/>
      <c r="S11" s="8"/>
      <c r="T11" s="8"/>
      <c r="U11" s="8"/>
      <c r="V11" s="8"/>
      <c r="W11" s="8"/>
      <c r="X11" s="8"/>
      <c r="Y11" s="8"/>
      <c r="Z11" s="8"/>
    </row>
    <row r="12" spans="1:28" s="156" customFormat="1" ht="18.75" customHeight="1" x14ac:dyDescent="0.2">
      <c r="A12" s="189" t="str">
        <f>'1. паспорт местоположение'!A12:C12</f>
        <v>P_0046</v>
      </c>
      <c r="B12" s="181"/>
      <c r="C12" s="181"/>
      <c r="D12" s="181"/>
      <c r="E12" s="181"/>
      <c r="F12" s="181"/>
      <c r="G12" s="181"/>
      <c r="H12" s="181"/>
      <c r="I12" s="181"/>
      <c r="J12" s="181"/>
      <c r="K12" s="181"/>
      <c r="L12" s="181"/>
      <c r="M12" s="181"/>
      <c r="N12" s="181"/>
      <c r="O12" s="181"/>
      <c r="P12" s="8"/>
      <c r="Q12" s="8"/>
      <c r="R12" s="8"/>
      <c r="S12" s="8"/>
      <c r="T12" s="8"/>
      <c r="U12" s="8"/>
      <c r="V12" s="8"/>
      <c r="W12" s="8"/>
      <c r="X12" s="8"/>
      <c r="Y12" s="8"/>
      <c r="Z12" s="8"/>
    </row>
    <row r="13" spans="1:28" s="156" customFormat="1" ht="18.75" customHeight="1" x14ac:dyDescent="0.2">
      <c r="A13" s="180" t="s">
        <v>7</v>
      </c>
      <c r="B13" s="181"/>
      <c r="C13" s="181"/>
      <c r="D13" s="181"/>
      <c r="E13" s="181"/>
      <c r="F13" s="181"/>
      <c r="G13" s="181"/>
      <c r="H13" s="181"/>
      <c r="I13" s="181"/>
      <c r="J13" s="181"/>
      <c r="K13" s="181"/>
      <c r="L13" s="181"/>
      <c r="M13" s="181"/>
      <c r="N13" s="181"/>
      <c r="O13" s="181"/>
      <c r="P13" s="8"/>
      <c r="Q13" s="8"/>
      <c r="R13" s="8"/>
      <c r="S13" s="8"/>
      <c r="T13" s="8"/>
      <c r="U13" s="8"/>
      <c r="V13" s="8"/>
      <c r="W13" s="8"/>
      <c r="X13" s="8"/>
      <c r="Y13" s="8"/>
      <c r="Z13" s="8"/>
    </row>
    <row r="14" spans="1:28" s="156" customFormat="1" ht="15.75" customHeight="1" x14ac:dyDescent="0.2">
      <c r="A14" s="195"/>
      <c r="B14" s="181"/>
      <c r="C14" s="181"/>
      <c r="D14" s="181"/>
      <c r="E14" s="181"/>
      <c r="F14" s="181"/>
      <c r="G14" s="181"/>
      <c r="H14" s="181"/>
      <c r="I14" s="181"/>
      <c r="J14" s="181"/>
      <c r="K14" s="181"/>
      <c r="L14" s="181"/>
      <c r="M14" s="181"/>
      <c r="N14" s="181"/>
      <c r="O14" s="181"/>
      <c r="P14" s="161"/>
      <c r="Q14" s="161"/>
      <c r="R14" s="161"/>
      <c r="S14" s="161"/>
      <c r="T14" s="161"/>
      <c r="U14" s="161"/>
      <c r="V14" s="161"/>
      <c r="W14" s="161"/>
      <c r="X14" s="161"/>
      <c r="Y14" s="161"/>
      <c r="Z14" s="161"/>
    </row>
    <row r="15" spans="1:28" s="158" customFormat="1" ht="12" customHeight="1" x14ac:dyDescent="0.2">
      <c r="A15" s="189" t="str">
        <f>'1. паспорт местоположение'!A15:C15</f>
        <v>Реконструкция оборудования ТП-58/2х160 кВА с заменой силовых трансформаторов на 2х400 кВА (ТМГ-10/0,4/400 кВА 2 шт.) г.Кинель Самарская область</v>
      </c>
      <c r="B15" s="188"/>
      <c r="C15" s="188"/>
      <c r="D15" s="188"/>
      <c r="E15" s="188"/>
      <c r="F15" s="188"/>
      <c r="G15" s="188"/>
      <c r="H15" s="188"/>
      <c r="I15" s="188"/>
      <c r="J15" s="188"/>
      <c r="K15" s="188"/>
      <c r="L15" s="188"/>
      <c r="M15" s="188"/>
      <c r="N15" s="188"/>
      <c r="O15" s="188"/>
      <c r="P15" s="6"/>
      <c r="Q15" s="6"/>
      <c r="R15" s="6"/>
      <c r="S15" s="6"/>
      <c r="T15" s="6"/>
      <c r="U15" s="6"/>
      <c r="V15" s="6"/>
      <c r="W15" s="6"/>
      <c r="X15" s="6"/>
      <c r="Y15" s="6"/>
      <c r="Z15" s="6"/>
    </row>
    <row r="16" spans="1:28" s="158" customFormat="1" ht="15" customHeight="1" x14ac:dyDescent="0.2">
      <c r="A16" s="180" t="s">
        <v>9</v>
      </c>
      <c r="B16" s="188"/>
      <c r="C16" s="188"/>
      <c r="D16" s="188"/>
      <c r="E16" s="188"/>
      <c r="F16" s="188"/>
      <c r="G16" s="188"/>
      <c r="H16" s="188"/>
      <c r="I16" s="188"/>
      <c r="J16" s="188"/>
      <c r="K16" s="188"/>
      <c r="L16" s="188"/>
      <c r="M16" s="188"/>
      <c r="N16" s="188"/>
      <c r="O16" s="188"/>
      <c r="P16" s="4"/>
      <c r="Q16" s="4"/>
      <c r="R16" s="4"/>
      <c r="S16" s="4"/>
      <c r="T16" s="4"/>
      <c r="U16" s="4"/>
      <c r="V16" s="4"/>
      <c r="W16" s="4"/>
      <c r="X16" s="4"/>
      <c r="Y16" s="4"/>
      <c r="Z16" s="4"/>
    </row>
    <row r="17" spans="1:26" s="158" customFormat="1" ht="15" customHeight="1" x14ac:dyDescent="0.2">
      <c r="A17" s="195"/>
      <c r="B17" s="188"/>
      <c r="C17" s="188"/>
      <c r="D17" s="188"/>
      <c r="E17" s="188"/>
      <c r="F17" s="188"/>
      <c r="G17" s="188"/>
      <c r="H17" s="188"/>
      <c r="I17" s="188"/>
      <c r="J17" s="188"/>
      <c r="K17" s="188"/>
      <c r="L17" s="188"/>
      <c r="M17" s="188"/>
      <c r="N17" s="188"/>
      <c r="O17" s="188"/>
      <c r="P17" s="161"/>
      <c r="Q17" s="161"/>
      <c r="R17" s="161"/>
      <c r="S17" s="161"/>
      <c r="T17" s="161"/>
      <c r="U17" s="161"/>
      <c r="V17" s="161"/>
      <c r="W17" s="161"/>
    </row>
    <row r="18" spans="1:26" s="158" customFormat="1" ht="91.5" customHeight="1" x14ac:dyDescent="0.2">
      <c r="A18" s="214" t="s">
        <v>242</v>
      </c>
      <c r="B18" s="188"/>
      <c r="C18" s="188"/>
      <c r="D18" s="188"/>
      <c r="E18" s="188"/>
      <c r="F18" s="188"/>
      <c r="G18" s="188"/>
      <c r="H18" s="188"/>
      <c r="I18" s="188"/>
      <c r="J18" s="188"/>
      <c r="K18" s="188"/>
      <c r="L18" s="188"/>
      <c r="M18" s="188"/>
      <c r="N18" s="188"/>
      <c r="O18" s="188"/>
      <c r="P18" s="5"/>
      <c r="Q18" s="5"/>
      <c r="R18" s="5"/>
      <c r="S18" s="5"/>
      <c r="T18" s="5"/>
      <c r="U18" s="5"/>
      <c r="V18" s="5"/>
      <c r="W18" s="5"/>
      <c r="X18" s="5"/>
      <c r="Y18" s="5"/>
      <c r="Z18" s="5"/>
    </row>
    <row r="19" spans="1:26" s="158" customFormat="1" ht="78" customHeight="1" x14ac:dyDescent="0.25">
      <c r="A19" s="193" t="s">
        <v>11</v>
      </c>
      <c r="B19" s="193" t="s">
        <v>243</v>
      </c>
      <c r="C19" s="193" t="s">
        <v>244</v>
      </c>
      <c r="D19" s="193" t="s">
        <v>245</v>
      </c>
      <c r="E19" s="193" t="s">
        <v>246</v>
      </c>
      <c r="F19" s="184"/>
      <c r="G19" s="184"/>
      <c r="H19" s="184"/>
      <c r="I19" s="185"/>
      <c r="J19" s="193" t="s">
        <v>247</v>
      </c>
      <c r="K19" s="184"/>
      <c r="L19" s="184"/>
      <c r="M19" s="184"/>
      <c r="N19" s="184"/>
      <c r="O19" s="185"/>
      <c r="P19" s="161"/>
      <c r="Q19" s="161"/>
      <c r="R19" s="161"/>
      <c r="S19" s="161"/>
      <c r="T19" s="161"/>
      <c r="U19" s="161"/>
      <c r="V19" s="161"/>
      <c r="W19" s="161"/>
    </row>
    <row r="20" spans="1:26" s="158" customFormat="1" ht="51" customHeight="1" x14ac:dyDescent="0.2">
      <c r="A20" s="194"/>
      <c r="B20" s="194"/>
      <c r="C20" s="194"/>
      <c r="D20" s="194"/>
      <c r="E20" s="160" t="s">
        <v>248</v>
      </c>
      <c r="F20" s="160" t="s">
        <v>249</v>
      </c>
      <c r="G20" s="160" t="s">
        <v>250</v>
      </c>
      <c r="H20" s="160" t="s">
        <v>251</v>
      </c>
      <c r="I20" s="160" t="s">
        <v>252</v>
      </c>
      <c r="J20" s="160" t="s">
        <v>253</v>
      </c>
      <c r="K20" s="160" t="s">
        <v>254</v>
      </c>
      <c r="L20" s="29" t="s">
        <v>255</v>
      </c>
      <c r="M20" s="28" t="s">
        <v>256</v>
      </c>
      <c r="N20" s="28" t="s">
        <v>257</v>
      </c>
      <c r="O20" s="28" t="s">
        <v>258</v>
      </c>
      <c r="P20" s="161"/>
      <c r="Q20" s="161"/>
      <c r="R20" s="161"/>
      <c r="S20" s="161"/>
      <c r="T20" s="161"/>
      <c r="U20" s="161"/>
      <c r="V20" s="161"/>
      <c r="W20" s="161"/>
    </row>
    <row r="21" spans="1:26" s="158"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61"/>
      <c r="Q21" s="161"/>
      <c r="R21" s="161"/>
      <c r="S21" s="161"/>
      <c r="T21" s="161"/>
      <c r="U21" s="161"/>
      <c r="V21" s="161"/>
      <c r="W21" s="161"/>
    </row>
    <row r="22" spans="1:26" s="158" customFormat="1" ht="33" customHeight="1" x14ac:dyDescent="0.2">
      <c r="A22" s="13" t="s">
        <v>59</v>
      </c>
      <c r="B22" s="13" t="s">
        <v>59</v>
      </c>
      <c r="C22" s="13" t="s">
        <v>59</v>
      </c>
      <c r="D22" s="13" t="s">
        <v>59</v>
      </c>
      <c r="E22" s="13" t="s">
        <v>59</v>
      </c>
      <c r="F22" s="13" t="s">
        <v>59</v>
      </c>
      <c r="G22" s="13" t="s">
        <v>59</v>
      </c>
      <c r="H22" s="13" t="s">
        <v>59</v>
      </c>
      <c r="I22" s="13" t="s">
        <v>59</v>
      </c>
      <c r="J22" s="13" t="s">
        <v>59</v>
      </c>
      <c r="K22" s="13" t="s">
        <v>59</v>
      </c>
      <c r="L22" s="13" t="s">
        <v>59</v>
      </c>
      <c r="M22" s="13" t="s">
        <v>59</v>
      </c>
      <c r="N22" s="13" t="s">
        <v>59</v>
      </c>
      <c r="O22" s="13" t="s">
        <v>59</v>
      </c>
      <c r="P22" s="161"/>
      <c r="Q22" s="161"/>
      <c r="R22" s="161"/>
      <c r="S22" s="161"/>
      <c r="T22" s="161"/>
      <c r="U22" s="161"/>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70" customWidth="1"/>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ustomWidth="1"/>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46" width="9.140625" style="170" customWidth="1"/>
    <col min="47" max="16384" width="9.140625" style="170"/>
  </cols>
  <sheetData>
    <row r="1" spans="1:44" s="156" customFormat="1" ht="18.75" customHeight="1" x14ac:dyDescent="0.2">
      <c r="A1" s="11"/>
      <c r="K1" s="22" t="s">
        <v>0</v>
      </c>
      <c r="AR1" s="22" t="s">
        <v>0</v>
      </c>
    </row>
    <row r="2" spans="1:44" s="156" customFormat="1" ht="18.75" customHeight="1" x14ac:dyDescent="0.3">
      <c r="A2" s="11"/>
      <c r="K2" s="9" t="s">
        <v>1</v>
      </c>
      <c r="AR2" s="9" t="s">
        <v>1</v>
      </c>
    </row>
    <row r="3" spans="1:44" s="156" customFormat="1" ht="18.75" customHeight="1" x14ac:dyDescent="0.3">
      <c r="A3" s="10"/>
      <c r="K3" s="9" t="s">
        <v>2</v>
      </c>
      <c r="AR3" s="9" t="s">
        <v>259</v>
      </c>
    </row>
    <row r="4" spans="1:44" s="156" customFormat="1" ht="18.75" customHeight="1" x14ac:dyDescent="0.3">
      <c r="A4" s="10"/>
      <c r="K4" s="9"/>
    </row>
    <row r="5" spans="1:44" s="156" customFormat="1" ht="18.75" customHeight="1" x14ac:dyDescent="0.2">
      <c r="A5" s="186" t="str">
        <f>'1. паспорт местоположение'!A5:C5</f>
        <v>Год раскрытия информации: 2026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s="156" customFormat="1" ht="18.75" customHeight="1" x14ac:dyDescent="0.3">
      <c r="A6" s="10"/>
      <c r="K6" s="9"/>
    </row>
    <row r="7" spans="1:44" s="156" customFormat="1" ht="18.75" customHeight="1" x14ac:dyDescent="0.2">
      <c r="A7" s="191" t="s">
        <v>3</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row>
    <row r="8" spans="1:44" s="156" customFormat="1" ht="18.75" customHeight="1" x14ac:dyDescent="0.2">
      <c r="A8" s="159"/>
      <c r="B8" s="159"/>
      <c r="C8" s="159"/>
      <c r="D8" s="159"/>
      <c r="E8" s="159"/>
      <c r="F8" s="159"/>
      <c r="G8" s="159"/>
      <c r="H8" s="159"/>
      <c r="I8" s="159"/>
      <c r="J8" s="159"/>
      <c r="K8" s="159"/>
      <c r="L8" s="8"/>
      <c r="M8" s="8"/>
      <c r="N8" s="8"/>
      <c r="O8" s="8"/>
      <c r="P8" s="8"/>
      <c r="Q8" s="8"/>
      <c r="R8" s="8"/>
      <c r="S8" s="8"/>
      <c r="T8" s="8"/>
      <c r="U8" s="8"/>
      <c r="V8" s="8"/>
      <c r="W8" s="8"/>
      <c r="X8" s="8"/>
      <c r="Y8" s="8"/>
    </row>
    <row r="9" spans="1:44" s="156" customFormat="1" ht="18.75" customHeight="1" x14ac:dyDescent="0.2">
      <c r="A9" s="189" t="str">
        <f>'1. паспорт местоположение'!A9:C9</f>
        <v xml:space="preserve"> АО "ССК"</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row>
    <row r="10" spans="1:44" s="156" customFormat="1" ht="18.75" customHeight="1" x14ac:dyDescent="0.2">
      <c r="A10" s="180" t="s">
        <v>5</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row>
    <row r="11" spans="1:44" s="156" customFormat="1" ht="18.75" customHeight="1" x14ac:dyDescent="0.2">
      <c r="A11" s="159"/>
      <c r="B11" s="159"/>
      <c r="C11" s="159"/>
      <c r="D11" s="159"/>
      <c r="E11" s="159"/>
      <c r="F11" s="159"/>
      <c r="G11" s="159"/>
      <c r="H11" s="159"/>
      <c r="I11" s="159"/>
      <c r="J11" s="159"/>
      <c r="K11" s="159"/>
      <c r="L11" s="8"/>
      <c r="M11" s="8"/>
      <c r="N11" s="8"/>
      <c r="O11" s="8"/>
      <c r="P11" s="8"/>
      <c r="Q11" s="8"/>
      <c r="R11" s="8"/>
      <c r="S11" s="8"/>
      <c r="T11" s="8"/>
      <c r="U11" s="8"/>
      <c r="V11" s="8"/>
      <c r="W11" s="8"/>
      <c r="X11" s="8"/>
      <c r="Y11" s="8"/>
    </row>
    <row r="12" spans="1:44" s="156" customFormat="1" ht="18.75" customHeight="1" x14ac:dyDescent="0.2">
      <c r="A12" s="189" t="str">
        <f>'1. паспорт местоположение'!A12:C12</f>
        <v>P_0046</v>
      </c>
      <c r="B12" s="181"/>
      <c r="C12" s="181"/>
      <c r="D12" s="181"/>
      <c r="E12" s="181"/>
      <c r="F12" s="181"/>
      <c r="G12" s="181"/>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row>
    <row r="13" spans="1:44" s="156" customFormat="1" ht="18.75" customHeight="1" x14ac:dyDescent="0.2">
      <c r="A13" s="180" t="s">
        <v>7</v>
      </c>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row>
    <row r="14" spans="1:44" s="156"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158" customFormat="1" ht="12" customHeight="1" x14ac:dyDescent="0.2">
      <c r="A15" s="189" t="str">
        <f>'1. паспорт местоположение'!A15:C15</f>
        <v>Реконструкция оборудования ТП-58/2х160 кВА с заменой силовых трансформаторов на 2х400 кВА (ТМГ-10/0,4/400 кВА 2 шт.) г.Кинель Самарская область</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row>
    <row r="16" spans="1:44" s="158" customFormat="1" ht="15" customHeight="1" x14ac:dyDescent="0.2">
      <c r="A16" s="180" t="s">
        <v>9</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158"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158" customFormat="1" ht="15" customHeight="1" x14ac:dyDescent="0.2">
      <c r="A18" s="207" t="s">
        <v>260</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8.75" customHeight="1" x14ac:dyDescent="0.25">
      <c r="AO19" s="63"/>
      <c r="AP19" s="63"/>
      <c r="AQ19" s="63"/>
      <c r="AR19" s="22"/>
    </row>
    <row r="20" spans="1:45" ht="18.75" customHeight="1" x14ac:dyDescent="0.3">
      <c r="AO20" s="63"/>
      <c r="AP20" s="63"/>
      <c r="AQ20" s="63"/>
      <c r="AR20" s="9"/>
    </row>
    <row r="21" spans="1:45" ht="20.25" customHeight="1" x14ac:dyDescent="0.3">
      <c r="AO21" s="63"/>
      <c r="AP21" s="63"/>
      <c r="AQ21" s="63"/>
      <c r="AR21" s="9"/>
    </row>
    <row r="22" spans="1:45" s="158" customFormat="1" ht="15" customHeight="1" x14ac:dyDescent="0.2">
      <c r="A22" s="180"/>
      <c r="B22" s="188"/>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8"/>
      <c r="AL22" s="188"/>
      <c r="AM22" s="188"/>
      <c r="AN22" s="188"/>
      <c r="AO22" s="188"/>
      <c r="AP22" s="188"/>
      <c r="AQ22" s="188"/>
      <c r="AR22" s="188"/>
    </row>
    <row r="23" spans="1:45" ht="15.75" customHeight="1"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217" t="s">
        <v>261</v>
      </c>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7" t="s">
        <v>262</v>
      </c>
      <c r="AL24" s="218"/>
      <c r="AM24" s="51"/>
      <c r="AN24" s="51"/>
      <c r="AS24" s="56"/>
    </row>
    <row r="25" spans="1:45" ht="12.75" customHeight="1" thickBot="1" x14ac:dyDescent="0.3">
      <c r="A25" s="233" t="s">
        <v>263</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16"/>
      <c r="AK25" s="215" t="s">
        <v>67</v>
      </c>
      <c r="AL25" s="216"/>
      <c r="AM25" s="169"/>
      <c r="AN25" s="243" t="s">
        <v>264</v>
      </c>
      <c r="AO25" s="197"/>
      <c r="AP25" s="197"/>
      <c r="AQ25" s="231"/>
      <c r="AR25" s="232"/>
      <c r="AS25" s="56"/>
    </row>
    <row r="26" spans="1:45" ht="17.25" customHeight="1" thickBot="1" x14ac:dyDescent="0.3">
      <c r="A26" s="219" t="s">
        <v>265</v>
      </c>
      <c r="B26" s="184"/>
      <c r="C26" s="184"/>
      <c r="D26" s="184"/>
      <c r="E26" s="184"/>
      <c r="F26" s="184"/>
      <c r="G26" s="184"/>
      <c r="H26" s="184"/>
      <c r="I26" s="184"/>
      <c r="J26" s="184"/>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5"/>
      <c r="AK26" s="215" t="s">
        <v>67</v>
      </c>
      <c r="AL26" s="216"/>
      <c r="AM26" s="169"/>
      <c r="AN26" s="220" t="s">
        <v>266</v>
      </c>
      <c r="AO26" s="184"/>
      <c r="AP26" s="185"/>
      <c r="AQ26" s="220"/>
      <c r="AR26" s="185"/>
      <c r="AS26" s="56"/>
    </row>
    <row r="27" spans="1:45" ht="17.25" customHeight="1" thickBot="1" x14ac:dyDescent="0.3">
      <c r="A27" s="219" t="s">
        <v>267</v>
      </c>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5"/>
      <c r="AK27" s="215" t="s">
        <v>67</v>
      </c>
      <c r="AL27" s="216"/>
      <c r="AM27" s="169"/>
      <c r="AN27" s="220" t="s">
        <v>268</v>
      </c>
      <c r="AO27" s="184"/>
      <c r="AP27" s="185"/>
      <c r="AQ27" s="220"/>
      <c r="AR27" s="185"/>
      <c r="AS27" s="56"/>
    </row>
    <row r="28" spans="1:45" ht="27.75" customHeight="1" thickBot="1" x14ac:dyDescent="0.3">
      <c r="A28" s="240" t="s">
        <v>269</v>
      </c>
      <c r="B28" s="218"/>
      <c r="C28" s="218"/>
      <c r="D28" s="218"/>
      <c r="E28" s="218"/>
      <c r="F28" s="218"/>
      <c r="G28" s="218"/>
      <c r="H28" s="218"/>
      <c r="I28" s="218"/>
      <c r="J28" s="218"/>
      <c r="K28" s="218"/>
      <c r="L28" s="218"/>
      <c r="M28" s="218"/>
      <c r="N28" s="218"/>
      <c r="O28" s="218"/>
      <c r="P28" s="218"/>
      <c r="Q28" s="218"/>
      <c r="R28" s="218"/>
      <c r="S28" s="218"/>
      <c r="T28" s="218"/>
      <c r="U28" s="218"/>
      <c r="V28" s="218"/>
      <c r="W28" s="218"/>
      <c r="X28" s="218"/>
      <c r="Y28" s="218"/>
      <c r="Z28" s="218"/>
      <c r="AA28" s="218"/>
      <c r="AB28" s="218"/>
      <c r="AC28" s="218"/>
      <c r="AD28" s="218"/>
      <c r="AE28" s="218"/>
      <c r="AF28" s="218"/>
      <c r="AG28" s="218"/>
      <c r="AH28" s="218"/>
      <c r="AI28" s="218"/>
      <c r="AJ28" s="241"/>
      <c r="AK28" s="215" t="s">
        <v>67</v>
      </c>
      <c r="AL28" s="216"/>
      <c r="AM28" s="169"/>
      <c r="AN28" s="238" t="s">
        <v>270</v>
      </c>
      <c r="AO28" s="184"/>
      <c r="AP28" s="185"/>
      <c r="AQ28" s="220"/>
      <c r="AR28" s="185"/>
      <c r="AS28" s="56"/>
    </row>
    <row r="29" spans="1:45" ht="17.25" customHeight="1" thickBot="1" x14ac:dyDescent="0.3">
      <c r="A29" s="222" t="s">
        <v>271</v>
      </c>
      <c r="B29" s="223"/>
      <c r="C29" s="223"/>
      <c r="D29" s="223"/>
      <c r="E29" s="223"/>
      <c r="F29" s="223"/>
      <c r="G29" s="223"/>
      <c r="H29" s="223"/>
      <c r="I29" s="223"/>
      <c r="J29" s="223"/>
      <c r="K29" s="223"/>
      <c r="L29" s="223"/>
      <c r="M29" s="223"/>
      <c r="N29" s="223"/>
      <c r="O29" s="223"/>
      <c r="P29" s="223"/>
      <c r="Q29" s="223"/>
      <c r="R29" s="223"/>
      <c r="S29" s="223"/>
      <c r="T29" s="223"/>
      <c r="U29" s="223"/>
      <c r="V29" s="223"/>
      <c r="W29" s="223"/>
      <c r="X29" s="223"/>
      <c r="Y29" s="223"/>
      <c r="Z29" s="223"/>
      <c r="AA29" s="223"/>
      <c r="AB29" s="223"/>
      <c r="AC29" s="223"/>
      <c r="AD29" s="223"/>
      <c r="AE29" s="223"/>
      <c r="AF29" s="223"/>
      <c r="AG29" s="223"/>
      <c r="AH29" s="223"/>
      <c r="AI29" s="223"/>
      <c r="AJ29" s="224"/>
      <c r="AK29" s="215" t="s">
        <v>67</v>
      </c>
      <c r="AL29" s="216"/>
      <c r="AM29" s="169"/>
      <c r="AN29" s="220"/>
      <c r="AO29" s="184"/>
      <c r="AP29" s="185"/>
      <c r="AQ29" s="220"/>
      <c r="AR29" s="185"/>
      <c r="AS29" s="56"/>
    </row>
    <row r="30" spans="1:45" ht="17.25" customHeight="1" thickBot="1" x14ac:dyDescent="0.3">
      <c r="A30" s="219" t="s">
        <v>272</v>
      </c>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c r="AF30" s="184"/>
      <c r="AG30" s="184"/>
      <c r="AH30" s="184"/>
      <c r="AI30" s="184"/>
      <c r="AJ30" s="185"/>
      <c r="AK30" s="215" t="s">
        <v>67</v>
      </c>
      <c r="AL30" s="216"/>
      <c r="AM30" s="169"/>
      <c r="AS30" s="56"/>
    </row>
    <row r="31" spans="1:45" ht="17.25" customHeight="1" thickBot="1" x14ac:dyDescent="0.3">
      <c r="A31" s="219" t="s">
        <v>273</v>
      </c>
      <c r="B31" s="184"/>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c r="AG31" s="184"/>
      <c r="AH31" s="184"/>
      <c r="AI31" s="184"/>
      <c r="AJ31" s="185"/>
      <c r="AK31" s="215" t="s">
        <v>67</v>
      </c>
      <c r="AL31" s="216"/>
      <c r="AM31" s="169"/>
      <c r="AN31" s="169"/>
      <c r="AO31" s="61"/>
      <c r="AP31" s="61"/>
      <c r="AQ31" s="61"/>
      <c r="AR31" s="61"/>
      <c r="AS31" s="56"/>
    </row>
    <row r="32" spans="1:45" ht="17.25" customHeight="1" thickBot="1" x14ac:dyDescent="0.3">
      <c r="A32" s="219" t="s">
        <v>274</v>
      </c>
      <c r="B32" s="184"/>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5"/>
      <c r="AK32" s="215" t="s">
        <v>67</v>
      </c>
      <c r="AL32" s="216"/>
      <c r="AM32" s="169"/>
      <c r="AN32" s="169"/>
      <c r="AO32" s="169"/>
      <c r="AP32" s="169"/>
      <c r="AQ32" s="169"/>
      <c r="AR32" s="169"/>
      <c r="AS32" s="56"/>
    </row>
    <row r="33" spans="1:45" ht="17.25" customHeight="1" thickBot="1" x14ac:dyDescent="0.3">
      <c r="A33" s="219" t="s">
        <v>275</v>
      </c>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5"/>
      <c r="AK33" s="215" t="s">
        <v>67</v>
      </c>
      <c r="AL33" s="216"/>
      <c r="AM33" s="169"/>
      <c r="AN33" s="169"/>
      <c r="AO33" s="169"/>
      <c r="AP33" s="169"/>
      <c r="AQ33" s="169"/>
      <c r="AR33" s="169"/>
      <c r="AS33" s="56"/>
    </row>
    <row r="34" spans="1:45" ht="17.25" customHeight="1" thickBot="1" x14ac:dyDescent="0.3">
      <c r="A34" s="219" t="s">
        <v>276</v>
      </c>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c r="AH34" s="184"/>
      <c r="AI34" s="184"/>
      <c r="AJ34" s="185"/>
      <c r="AK34" s="215" t="s">
        <v>67</v>
      </c>
      <c r="AL34" s="216"/>
      <c r="AM34" s="169"/>
      <c r="AN34" s="169"/>
      <c r="AO34" s="169"/>
      <c r="AP34" s="169"/>
      <c r="AQ34" s="169"/>
      <c r="AR34" s="169"/>
      <c r="AS34" s="56"/>
    </row>
    <row r="35" spans="1:45" ht="17.25" customHeight="1" thickBot="1" x14ac:dyDescent="0.3">
      <c r="A35" s="219"/>
      <c r="B35" s="184"/>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c r="AG35" s="184"/>
      <c r="AH35" s="184"/>
      <c r="AI35" s="184"/>
      <c r="AJ35" s="185"/>
      <c r="AK35" s="215" t="s">
        <v>67</v>
      </c>
      <c r="AL35" s="216"/>
      <c r="AM35" s="169"/>
      <c r="AN35" s="169"/>
      <c r="AO35" s="169"/>
      <c r="AP35" s="169"/>
      <c r="AQ35" s="169"/>
      <c r="AR35" s="169"/>
      <c r="AS35" s="56"/>
    </row>
    <row r="36" spans="1:45" ht="17.25" customHeight="1" thickBot="1" x14ac:dyDescent="0.3">
      <c r="A36" s="228" t="s">
        <v>277</v>
      </c>
      <c r="B36" s="229"/>
      <c r="C36" s="229"/>
      <c r="D36" s="229"/>
      <c r="E36" s="229"/>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30"/>
      <c r="AK36" s="215" t="s">
        <v>67</v>
      </c>
      <c r="AL36" s="216"/>
      <c r="AM36" s="169"/>
      <c r="AN36" s="169"/>
      <c r="AO36" s="169"/>
      <c r="AP36" s="169"/>
      <c r="AQ36" s="169"/>
      <c r="AR36" s="169"/>
      <c r="AS36" s="56"/>
    </row>
    <row r="37" spans="1:45" ht="17.25" customHeight="1" thickBot="1" x14ac:dyDescent="0.3">
      <c r="A37" s="233"/>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16"/>
      <c r="AK37" s="215" t="s">
        <v>67</v>
      </c>
      <c r="AL37" s="216"/>
      <c r="AM37" s="169"/>
      <c r="AN37" s="169"/>
      <c r="AO37" s="169"/>
      <c r="AP37" s="169"/>
      <c r="AQ37" s="169"/>
      <c r="AR37" s="169"/>
      <c r="AS37" s="56"/>
    </row>
    <row r="38" spans="1:45" ht="17.25" customHeight="1" thickBot="1" x14ac:dyDescent="0.3">
      <c r="A38" s="219" t="s">
        <v>278</v>
      </c>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5"/>
      <c r="AK38" s="215" t="s">
        <v>67</v>
      </c>
      <c r="AL38" s="216"/>
      <c r="AM38" s="169"/>
      <c r="AN38" s="169"/>
      <c r="AO38" s="169"/>
      <c r="AP38" s="169"/>
      <c r="AQ38" s="169"/>
      <c r="AR38" s="169"/>
      <c r="AS38" s="56"/>
    </row>
    <row r="39" spans="1:45" ht="17.25" customHeight="1" thickBot="1" x14ac:dyDescent="0.3">
      <c r="A39" s="228" t="s">
        <v>279</v>
      </c>
      <c r="B39" s="229"/>
      <c r="C39" s="229"/>
      <c r="D39" s="229"/>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30"/>
      <c r="AK39" s="215" t="s">
        <v>67</v>
      </c>
      <c r="AL39" s="216"/>
      <c r="AM39" s="169"/>
      <c r="AN39" s="169"/>
      <c r="AO39" s="169"/>
      <c r="AP39" s="169"/>
      <c r="AQ39" s="169"/>
      <c r="AR39" s="169"/>
      <c r="AS39" s="56"/>
    </row>
    <row r="40" spans="1:45" ht="17.25" customHeight="1" thickBot="1" x14ac:dyDescent="0.3">
      <c r="A40" s="233" t="s">
        <v>280</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16"/>
      <c r="AK40" s="215" t="s">
        <v>67</v>
      </c>
      <c r="AL40" s="216"/>
      <c r="AM40" s="169"/>
      <c r="AN40" s="169"/>
      <c r="AO40" s="169"/>
      <c r="AP40" s="169"/>
      <c r="AQ40" s="169"/>
      <c r="AR40" s="169"/>
      <c r="AS40" s="56"/>
    </row>
    <row r="41" spans="1:45" ht="17.25" customHeight="1" thickBot="1" x14ac:dyDescent="0.3">
      <c r="A41" s="219" t="s">
        <v>281</v>
      </c>
      <c r="B41" s="184"/>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c r="AH41" s="184"/>
      <c r="AI41" s="184"/>
      <c r="AJ41" s="185"/>
      <c r="AK41" s="215" t="s">
        <v>67</v>
      </c>
      <c r="AL41" s="216"/>
      <c r="AM41" s="169"/>
      <c r="AN41" s="169"/>
      <c r="AO41" s="169"/>
      <c r="AP41" s="169"/>
      <c r="AQ41" s="169"/>
      <c r="AR41" s="169"/>
      <c r="AS41" s="56"/>
    </row>
    <row r="42" spans="1:45" ht="17.25" customHeight="1" thickBot="1" x14ac:dyDescent="0.3">
      <c r="A42" s="219" t="s">
        <v>282</v>
      </c>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5"/>
      <c r="AK42" s="215" t="s">
        <v>67</v>
      </c>
      <c r="AL42" s="216"/>
      <c r="AM42" s="169"/>
      <c r="AN42" s="169"/>
      <c r="AO42" s="169"/>
      <c r="AP42" s="169"/>
      <c r="AQ42" s="169"/>
      <c r="AR42" s="169"/>
      <c r="AS42" s="56"/>
    </row>
    <row r="43" spans="1:45" ht="17.25" customHeight="1" thickBot="1" x14ac:dyDescent="0.3">
      <c r="A43" s="219" t="s">
        <v>283</v>
      </c>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5"/>
      <c r="AK43" s="215" t="s">
        <v>67</v>
      </c>
      <c r="AL43" s="216"/>
      <c r="AM43" s="169"/>
      <c r="AN43" s="169"/>
      <c r="AO43" s="169"/>
      <c r="AP43" s="169"/>
      <c r="AQ43" s="169"/>
      <c r="AR43" s="169"/>
      <c r="AS43" s="56"/>
    </row>
    <row r="44" spans="1:45" ht="17.25" customHeight="1" thickBot="1" x14ac:dyDescent="0.3">
      <c r="A44" s="219" t="s">
        <v>284</v>
      </c>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c r="AA44" s="184"/>
      <c r="AB44" s="184"/>
      <c r="AC44" s="184"/>
      <c r="AD44" s="184"/>
      <c r="AE44" s="184"/>
      <c r="AF44" s="184"/>
      <c r="AG44" s="184"/>
      <c r="AH44" s="184"/>
      <c r="AI44" s="184"/>
      <c r="AJ44" s="185"/>
      <c r="AK44" s="215" t="s">
        <v>67</v>
      </c>
      <c r="AL44" s="216"/>
      <c r="AM44" s="169"/>
      <c r="AN44" s="169"/>
      <c r="AO44" s="169"/>
      <c r="AP44" s="169"/>
      <c r="AQ44" s="169"/>
      <c r="AR44" s="169"/>
      <c r="AS44" s="56"/>
    </row>
    <row r="45" spans="1:45" ht="17.25" customHeight="1" thickBot="1" x14ac:dyDescent="0.3">
      <c r="A45" s="219" t="s">
        <v>285</v>
      </c>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c r="AA45" s="184"/>
      <c r="AB45" s="184"/>
      <c r="AC45" s="184"/>
      <c r="AD45" s="184"/>
      <c r="AE45" s="184"/>
      <c r="AF45" s="184"/>
      <c r="AG45" s="184"/>
      <c r="AH45" s="184"/>
      <c r="AI45" s="184"/>
      <c r="AJ45" s="185"/>
      <c r="AK45" s="215" t="s">
        <v>67</v>
      </c>
      <c r="AL45" s="216"/>
      <c r="AM45" s="169"/>
      <c r="AN45" s="169"/>
      <c r="AO45" s="169"/>
      <c r="AP45" s="169"/>
      <c r="AQ45" s="169"/>
      <c r="AR45" s="169"/>
      <c r="AS45" s="56"/>
    </row>
    <row r="46" spans="1:45" ht="17.25" customHeight="1" thickBot="1" x14ac:dyDescent="0.3">
      <c r="A46" s="234" t="s">
        <v>286</v>
      </c>
      <c r="B46" s="232"/>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5"/>
      <c r="AK46" s="215" t="s">
        <v>67</v>
      </c>
      <c r="AL46" s="216"/>
      <c r="AM46" s="169"/>
      <c r="AN46" s="169"/>
      <c r="AO46" s="169"/>
      <c r="AP46" s="169"/>
      <c r="AQ46" s="169"/>
      <c r="AR46" s="169"/>
      <c r="AS46" s="56"/>
    </row>
    <row r="47" spans="1:45" ht="24" customHeight="1" thickBot="1" x14ac:dyDescent="0.3">
      <c r="A47" s="244" t="s">
        <v>287</v>
      </c>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16"/>
      <c r="AK47" s="215" t="s">
        <v>254</v>
      </c>
      <c r="AL47" s="216"/>
      <c r="AM47" s="215" t="s">
        <v>288</v>
      </c>
      <c r="AN47" s="216"/>
      <c r="AO47" s="166" t="s">
        <v>289</v>
      </c>
      <c r="AP47" s="166" t="s">
        <v>290</v>
      </c>
      <c r="AQ47" s="56"/>
    </row>
    <row r="48" spans="1:45" ht="12" customHeight="1" thickBot="1" x14ac:dyDescent="0.3">
      <c r="A48" s="219" t="s">
        <v>291</v>
      </c>
      <c r="B48" s="184"/>
      <c r="C48" s="184"/>
      <c r="D48" s="184"/>
      <c r="E48" s="184"/>
      <c r="F48" s="184"/>
      <c r="G48" s="184"/>
      <c r="H48" s="184"/>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5"/>
      <c r="AK48" s="215" t="s">
        <v>67</v>
      </c>
      <c r="AL48" s="216"/>
      <c r="AM48" s="215" t="s">
        <v>67</v>
      </c>
      <c r="AN48" s="216"/>
      <c r="AO48" s="167" t="s">
        <v>67</v>
      </c>
      <c r="AP48" s="167" t="s">
        <v>67</v>
      </c>
      <c r="AQ48" s="56"/>
    </row>
    <row r="49" spans="1:43" ht="12" customHeight="1" thickBot="1" x14ac:dyDescent="0.3">
      <c r="A49" s="219" t="s">
        <v>292</v>
      </c>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5"/>
      <c r="AK49" s="215" t="s">
        <v>67</v>
      </c>
      <c r="AL49" s="216"/>
      <c r="AM49" s="215" t="s">
        <v>67</v>
      </c>
      <c r="AN49" s="216"/>
      <c r="AO49" s="167" t="s">
        <v>67</v>
      </c>
      <c r="AP49" s="167" t="s">
        <v>67</v>
      </c>
      <c r="AQ49" s="56"/>
    </row>
    <row r="50" spans="1:43" ht="12" customHeight="1" thickBot="1" x14ac:dyDescent="0.3">
      <c r="A50" s="228" t="s">
        <v>293</v>
      </c>
      <c r="B50" s="229"/>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30"/>
      <c r="AK50" s="215" t="s">
        <v>67</v>
      </c>
      <c r="AL50" s="216"/>
      <c r="AM50" s="215" t="s">
        <v>67</v>
      </c>
      <c r="AN50" s="216"/>
      <c r="AO50" s="167" t="s">
        <v>67</v>
      </c>
      <c r="AP50" s="167" t="s">
        <v>67</v>
      </c>
      <c r="AQ50" s="56"/>
    </row>
    <row r="51" spans="1:43" ht="6.75" customHeight="1" thickBot="1" x14ac:dyDescent="0.3">
      <c r="A51" s="60"/>
      <c r="B51" s="60"/>
      <c r="C51" s="60"/>
      <c r="D51" s="60"/>
      <c r="E51" s="60"/>
      <c r="F51" s="60"/>
      <c r="G51" s="60"/>
      <c r="H51" s="60"/>
      <c r="I51" s="60"/>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169"/>
      <c r="AN51" s="169"/>
      <c r="AO51" s="169"/>
      <c r="AP51" s="169"/>
      <c r="AQ51" s="56"/>
    </row>
    <row r="52" spans="1:43" ht="24" customHeight="1" thickBot="1" x14ac:dyDescent="0.3">
      <c r="A52" s="225" t="s">
        <v>294</v>
      </c>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16"/>
      <c r="AK52" s="215" t="s">
        <v>254</v>
      </c>
      <c r="AL52" s="216"/>
      <c r="AM52" s="215" t="s">
        <v>288</v>
      </c>
      <c r="AN52" s="216"/>
      <c r="AO52" s="166" t="s">
        <v>289</v>
      </c>
      <c r="AP52" s="166" t="s">
        <v>290</v>
      </c>
      <c r="AQ52" s="56"/>
    </row>
    <row r="53" spans="1:43" ht="11.25" customHeight="1" thickBot="1" x14ac:dyDescent="0.3">
      <c r="A53" s="237" t="s">
        <v>295</v>
      </c>
      <c r="B53" s="197"/>
      <c r="C53" s="197"/>
      <c r="D53" s="197"/>
      <c r="E53" s="197"/>
      <c r="F53" s="197"/>
      <c r="G53" s="197"/>
      <c r="H53" s="197"/>
      <c r="I53" s="197"/>
      <c r="J53" s="197"/>
      <c r="K53" s="197"/>
      <c r="L53" s="197"/>
      <c r="M53" s="197"/>
      <c r="N53" s="197"/>
      <c r="O53" s="197"/>
      <c r="P53" s="197"/>
      <c r="Q53" s="197"/>
      <c r="R53" s="197"/>
      <c r="S53" s="197"/>
      <c r="T53" s="197"/>
      <c r="U53" s="197"/>
      <c r="V53" s="197"/>
      <c r="W53" s="197"/>
      <c r="X53" s="197"/>
      <c r="Y53" s="197"/>
      <c r="Z53" s="197"/>
      <c r="AA53" s="197"/>
      <c r="AB53" s="197"/>
      <c r="AC53" s="197"/>
      <c r="AD53" s="197"/>
      <c r="AE53" s="197"/>
      <c r="AF53" s="197"/>
      <c r="AG53" s="197"/>
      <c r="AH53" s="197"/>
      <c r="AI53" s="197"/>
      <c r="AJ53" s="204"/>
      <c r="AK53" s="215" t="s">
        <v>67</v>
      </c>
      <c r="AL53" s="216"/>
      <c r="AM53" s="215" t="s">
        <v>67</v>
      </c>
      <c r="AN53" s="216"/>
      <c r="AO53" s="167" t="s">
        <v>67</v>
      </c>
      <c r="AP53" s="167" t="s">
        <v>67</v>
      </c>
      <c r="AQ53" s="56"/>
    </row>
    <row r="54" spans="1:43" ht="12" customHeight="1" thickBot="1" x14ac:dyDescent="0.3">
      <c r="A54" s="219" t="s">
        <v>296</v>
      </c>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c r="AB54" s="184"/>
      <c r="AC54" s="184"/>
      <c r="AD54" s="184"/>
      <c r="AE54" s="184"/>
      <c r="AF54" s="184"/>
      <c r="AG54" s="184"/>
      <c r="AH54" s="184"/>
      <c r="AI54" s="184"/>
      <c r="AJ54" s="185"/>
      <c r="AK54" s="215" t="s">
        <v>67</v>
      </c>
      <c r="AL54" s="216"/>
      <c r="AM54" s="215" t="s">
        <v>67</v>
      </c>
      <c r="AN54" s="216"/>
      <c r="AO54" s="167" t="s">
        <v>67</v>
      </c>
      <c r="AP54" s="167" t="s">
        <v>67</v>
      </c>
      <c r="AQ54" s="56"/>
    </row>
    <row r="55" spans="1:43" ht="12" customHeight="1" thickBot="1" x14ac:dyDescent="0.3">
      <c r="A55" s="219" t="s">
        <v>297</v>
      </c>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c r="AB55" s="184"/>
      <c r="AC55" s="184"/>
      <c r="AD55" s="184"/>
      <c r="AE55" s="184"/>
      <c r="AF55" s="184"/>
      <c r="AG55" s="184"/>
      <c r="AH55" s="184"/>
      <c r="AI55" s="184"/>
      <c r="AJ55" s="185"/>
      <c r="AK55" s="215" t="s">
        <v>67</v>
      </c>
      <c r="AL55" s="216"/>
      <c r="AM55" s="215" t="s">
        <v>67</v>
      </c>
      <c r="AN55" s="216"/>
      <c r="AO55" s="167" t="s">
        <v>67</v>
      </c>
      <c r="AP55" s="167" t="s">
        <v>67</v>
      </c>
      <c r="AQ55" s="56"/>
    </row>
    <row r="56" spans="1:43" ht="12" customHeight="1" thickBot="1" x14ac:dyDescent="0.3">
      <c r="A56" s="228" t="s">
        <v>298</v>
      </c>
      <c r="B56" s="229"/>
      <c r="C56" s="229"/>
      <c r="D56" s="229"/>
      <c r="E56" s="229"/>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229"/>
      <c r="AE56" s="229"/>
      <c r="AF56" s="229"/>
      <c r="AG56" s="229"/>
      <c r="AH56" s="229"/>
      <c r="AI56" s="229"/>
      <c r="AJ56" s="230"/>
      <c r="AK56" s="215" t="s">
        <v>67</v>
      </c>
      <c r="AL56" s="216"/>
      <c r="AM56" s="215" t="s">
        <v>67</v>
      </c>
      <c r="AN56" s="216"/>
      <c r="AO56" s="167" t="s">
        <v>67</v>
      </c>
      <c r="AP56" s="167" t="s">
        <v>67</v>
      </c>
      <c r="AQ56" s="56"/>
    </row>
    <row r="57" spans="1:43" ht="6" customHeight="1" thickBot="1" x14ac:dyDescent="0.3">
      <c r="A57" s="60"/>
      <c r="B57" s="60"/>
      <c r="C57" s="60"/>
      <c r="D57" s="60"/>
      <c r="E57" s="60"/>
      <c r="F57" s="60"/>
      <c r="G57" s="60"/>
      <c r="H57" s="60"/>
      <c r="I57" s="60"/>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169"/>
      <c r="AN57" s="169"/>
      <c r="AO57" s="169"/>
      <c r="AP57" s="169"/>
      <c r="AQ57" s="51"/>
    </row>
    <row r="58" spans="1:43" ht="24" customHeight="1" thickBot="1" x14ac:dyDescent="0.3">
      <c r="A58" s="225" t="s">
        <v>299</v>
      </c>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16"/>
      <c r="AK58" s="215" t="s">
        <v>254</v>
      </c>
      <c r="AL58" s="216"/>
      <c r="AM58" s="215" t="s">
        <v>288</v>
      </c>
      <c r="AN58" s="216"/>
      <c r="AO58" s="166" t="s">
        <v>289</v>
      </c>
      <c r="AP58" s="166" t="s">
        <v>290</v>
      </c>
      <c r="AQ58" s="56"/>
    </row>
    <row r="59" spans="1:43" ht="12.75" customHeight="1" thickBot="1" x14ac:dyDescent="0.3">
      <c r="A59" s="242" t="s">
        <v>300</v>
      </c>
      <c r="B59" s="197"/>
      <c r="C59" s="197"/>
      <c r="D59" s="197"/>
      <c r="E59" s="197"/>
      <c r="F59" s="197"/>
      <c r="G59" s="197"/>
      <c r="H59" s="197"/>
      <c r="I59" s="197"/>
      <c r="J59" s="197"/>
      <c r="K59" s="197"/>
      <c r="L59" s="197"/>
      <c r="M59" s="197"/>
      <c r="N59" s="197"/>
      <c r="O59" s="197"/>
      <c r="P59" s="197"/>
      <c r="Q59" s="197"/>
      <c r="R59" s="197"/>
      <c r="S59" s="197"/>
      <c r="T59" s="197"/>
      <c r="U59" s="197"/>
      <c r="V59" s="197"/>
      <c r="W59" s="197"/>
      <c r="X59" s="197"/>
      <c r="Y59" s="197"/>
      <c r="Z59" s="197"/>
      <c r="AA59" s="197"/>
      <c r="AB59" s="197"/>
      <c r="AC59" s="197"/>
      <c r="AD59" s="197"/>
      <c r="AE59" s="197"/>
      <c r="AF59" s="197"/>
      <c r="AG59" s="197"/>
      <c r="AH59" s="197"/>
      <c r="AI59" s="197"/>
      <c r="AJ59" s="204"/>
      <c r="AK59" s="215" t="s">
        <v>67</v>
      </c>
      <c r="AL59" s="216"/>
      <c r="AM59" s="215" t="s">
        <v>67</v>
      </c>
      <c r="AN59" s="216"/>
      <c r="AO59" s="167" t="s">
        <v>67</v>
      </c>
      <c r="AP59" s="167" t="s">
        <v>67</v>
      </c>
      <c r="AQ59" s="59"/>
    </row>
    <row r="60" spans="1:43" ht="12" customHeight="1" thickBot="1" x14ac:dyDescent="0.3">
      <c r="A60" s="219" t="s">
        <v>301</v>
      </c>
      <c r="B60" s="184"/>
      <c r="C60" s="184"/>
      <c r="D60" s="184"/>
      <c r="E60" s="184"/>
      <c r="F60" s="184"/>
      <c r="G60" s="184"/>
      <c r="H60" s="184"/>
      <c r="I60" s="184"/>
      <c r="J60" s="184"/>
      <c r="K60" s="184"/>
      <c r="L60" s="184"/>
      <c r="M60" s="184"/>
      <c r="N60" s="184"/>
      <c r="O60" s="184"/>
      <c r="P60" s="184"/>
      <c r="Q60" s="184"/>
      <c r="R60" s="184"/>
      <c r="S60" s="184"/>
      <c r="T60" s="184"/>
      <c r="U60" s="184"/>
      <c r="V60" s="184"/>
      <c r="W60" s="184"/>
      <c r="X60" s="184"/>
      <c r="Y60" s="184"/>
      <c r="Z60" s="184"/>
      <c r="AA60" s="184"/>
      <c r="AB60" s="184"/>
      <c r="AC60" s="184"/>
      <c r="AD60" s="184"/>
      <c r="AE60" s="184"/>
      <c r="AF60" s="184"/>
      <c r="AG60" s="184"/>
      <c r="AH60" s="184"/>
      <c r="AI60" s="184"/>
      <c r="AJ60" s="185"/>
      <c r="AK60" s="215" t="s">
        <v>67</v>
      </c>
      <c r="AL60" s="216"/>
      <c r="AM60" s="215" t="s">
        <v>67</v>
      </c>
      <c r="AN60" s="216"/>
      <c r="AO60" s="167" t="s">
        <v>67</v>
      </c>
      <c r="AP60" s="167" t="s">
        <v>67</v>
      </c>
      <c r="AQ60" s="56"/>
    </row>
    <row r="61" spans="1:43" ht="12" customHeight="1" thickBot="1" x14ac:dyDescent="0.3">
      <c r="A61" s="219" t="s">
        <v>302</v>
      </c>
      <c r="B61" s="184"/>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c r="AG61" s="184"/>
      <c r="AH61" s="184"/>
      <c r="AI61" s="184"/>
      <c r="AJ61" s="185"/>
      <c r="AK61" s="215" t="s">
        <v>67</v>
      </c>
      <c r="AL61" s="216"/>
      <c r="AM61" s="215" t="s">
        <v>67</v>
      </c>
      <c r="AN61" s="216"/>
      <c r="AO61" s="167" t="s">
        <v>67</v>
      </c>
      <c r="AP61" s="167" t="s">
        <v>67</v>
      </c>
      <c r="AQ61" s="56"/>
    </row>
    <row r="62" spans="1:43" ht="12" customHeight="1" thickBot="1" x14ac:dyDescent="0.3">
      <c r="A62" s="219" t="s">
        <v>274</v>
      </c>
      <c r="B62" s="184"/>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c r="AD62" s="184"/>
      <c r="AE62" s="184"/>
      <c r="AF62" s="184"/>
      <c r="AG62" s="184"/>
      <c r="AH62" s="184"/>
      <c r="AI62" s="184"/>
      <c r="AJ62" s="185"/>
      <c r="AK62" s="215" t="s">
        <v>67</v>
      </c>
      <c r="AL62" s="216"/>
      <c r="AM62" s="215" t="s">
        <v>67</v>
      </c>
      <c r="AN62" s="216"/>
      <c r="AO62" s="167" t="s">
        <v>67</v>
      </c>
      <c r="AP62" s="167" t="s">
        <v>67</v>
      </c>
      <c r="AQ62" s="56"/>
    </row>
    <row r="63" spans="1:43" ht="9.75" customHeight="1" thickBot="1" x14ac:dyDescent="0.3">
      <c r="A63" s="219"/>
      <c r="B63" s="184"/>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4"/>
      <c r="AA63" s="184"/>
      <c r="AB63" s="184"/>
      <c r="AC63" s="184"/>
      <c r="AD63" s="184"/>
      <c r="AE63" s="184"/>
      <c r="AF63" s="184"/>
      <c r="AG63" s="184"/>
      <c r="AH63" s="184"/>
      <c r="AI63" s="184"/>
      <c r="AJ63" s="185"/>
      <c r="AK63" s="215" t="s">
        <v>67</v>
      </c>
      <c r="AL63" s="216"/>
      <c r="AM63" s="215" t="s">
        <v>67</v>
      </c>
      <c r="AN63" s="216"/>
      <c r="AO63" s="167" t="s">
        <v>67</v>
      </c>
      <c r="AP63" s="167" t="s">
        <v>67</v>
      </c>
      <c r="AQ63" s="56"/>
    </row>
    <row r="64" spans="1:43" ht="9.75" customHeight="1" thickBot="1" x14ac:dyDescent="0.3">
      <c r="A64" s="219"/>
      <c r="B64" s="184"/>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4"/>
      <c r="AA64" s="184"/>
      <c r="AB64" s="184"/>
      <c r="AC64" s="184"/>
      <c r="AD64" s="184"/>
      <c r="AE64" s="184"/>
      <c r="AF64" s="184"/>
      <c r="AG64" s="184"/>
      <c r="AH64" s="184"/>
      <c r="AI64" s="184"/>
      <c r="AJ64" s="185"/>
      <c r="AK64" s="215" t="s">
        <v>67</v>
      </c>
      <c r="AL64" s="216"/>
      <c r="AM64" s="215" t="s">
        <v>67</v>
      </c>
      <c r="AN64" s="216"/>
      <c r="AO64" s="167" t="s">
        <v>67</v>
      </c>
      <c r="AP64" s="167" t="s">
        <v>67</v>
      </c>
      <c r="AQ64" s="56"/>
    </row>
    <row r="65" spans="1:43" ht="12" customHeight="1" thickBot="1" x14ac:dyDescent="0.3">
      <c r="A65" s="219" t="s">
        <v>303</v>
      </c>
      <c r="B65" s="184"/>
      <c r="C65" s="184"/>
      <c r="D65" s="184"/>
      <c r="E65" s="184"/>
      <c r="F65" s="184"/>
      <c r="G65" s="184"/>
      <c r="H65" s="184"/>
      <c r="I65" s="184"/>
      <c r="J65" s="184"/>
      <c r="K65" s="184"/>
      <c r="L65" s="184"/>
      <c r="M65" s="184"/>
      <c r="N65" s="184"/>
      <c r="O65" s="184"/>
      <c r="P65" s="184"/>
      <c r="Q65" s="184"/>
      <c r="R65" s="184"/>
      <c r="S65" s="184"/>
      <c r="T65" s="184"/>
      <c r="U65" s="184"/>
      <c r="V65" s="184"/>
      <c r="W65" s="184"/>
      <c r="X65" s="184"/>
      <c r="Y65" s="184"/>
      <c r="Z65" s="184"/>
      <c r="AA65" s="184"/>
      <c r="AB65" s="184"/>
      <c r="AC65" s="184"/>
      <c r="AD65" s="184"/>
      <c r="AE65" s="184"/>
      <c r="AF65" s="184"/>
      <c r="AG65" s="184"/>
      <c r="AH65" s="184"/>
      <c r="AI65" s="184"/>
      <c r="AJ65" s="185"/>
      <c r="AK65" s="215" t="s">
        <v>67</v>
      </c>
      <c r="AL65" s="216"/>
      <c r="AM65" s="215" t="s">
        <v>67</v>
      </c>
      <c r="AN65" s="216"/>
      <c r="AO65" s="167" t="s">
        <v>67</v>
      </c>
      <c r="AP65" s="167" t="s">
        <v>67</v>
      </c>
      <c r="AQ65" s="56"/>
    </row>
    <row r="66" spans="1:43" ht="27.75" customHeight="1" thickBot="1" x14ac:dyDescent="0.3">
      <c r="A66" s="221" t="s">
        <v>304</v>
      </c>
      <c r="B66" s="184"/>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c r="AA66" s="184"/>
      <c r="AB66" s="184"/>
      <c r="AC66" s="184"/>
      <c r="AD66" s="184"/>
      <c r="AE66" s="184"/>
      <c r="AF66" s="184"/>
      <c r="AG66" s="184"/>
      <c r="AH66" s="184"/>
      <c r="AI66" s="184"/>
      <c r="AJ66" s="185"/>
      <c r="AK66" s="215" t="s">
        <v>67</v>
      </c>
      <c r="AL66" s="216"/>
      <c r="AM66" s="215" t="s">
        <v>67</v>
      </c>
      <c r="AN66" s="216"/>
      <c r="AO66" s="167" t="s">
        <v>67</v>
      </c>
      <c r="AP66" s="167" t="s">
        <v>67</v>
      </c>
      <c r="AQ66" s="59"/>
    </row>
    <row r="67" spans="1:43" ht="11.25" customHeight="1" thickBot="1" x14ac:dyDescent="0.3">
      <c r="A67" s="219" t="s">
        <v>305</v>
      </c>
      <c r="B67" s="184"/>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4"/>
      <c r="AH67" s="184"/>
      <c r="AI67" s="184"/>
      <c r="AJ67" s="185"/>
      <c r="AK67" s="215" t="s">
        <v>67</v>
      </c>
      <c r="AL67" s="216"/>
      <c r="AM67" s="215" t="s">
        <v>67</v>
      </c>
      <c r="AN67" s="216"/>
      <c r="AO67" s="167" t="s">
        <v>67</v>
      </c>
      <c r="AP67" s="167" t="s">
        <v>67</v>
      </c>
      <c r="AQ67" s="56"/>
    </row>
    <row r="68" spans="1:43" ht="25.5" customHeight="1" thickBot="1" x14ac:dyDescent="0.3">
      <c r="A68" s="221" t="s">
        <v>306</v>
      </c>
      <c r="B68" s="184"/>
      <c r="C68" s="184"/>
      <c r="D68" s="184"/>
      <c r="E68" s="184"/>
      <c r="F68" s="184"/>
      <c r="G68" s="184"/>
      <c r="H68" s="184"/>
      <c r="I68" s="184"/>
      <c r="J68" s="184"/>
      <c r="K68" s="184"/>
      <c r="L68" s="184"/>
      <c r="M68" s="184"/>
      <c r="N68" s="184"/>
      <c r="O68" s="184"/>
      <c r="P68" s="184"/>
      <c r="Q68" s="184"/>
      <c r="R68" s="184"/>
      <c r="S68" s="184"/>
      <c r="T68" s="184"/>
      <c r="U68" s="184"/>
      <c r="V68" s="184"/>
      <c r="W68" s="184"/>
      <c r="X68" s="184"/>
      <c r="Y68" s="184"/>
      <c r="Z68" s="184"/>
      <c r="AA68" s="184"/>
      <c r="AB68" s="184"/>
      <c r="AC68" s="184"/>
      <c r="AD68" s="184"/>
      <c r="AE68" s="184"/>
      <c r="AF68" s="184"/>
      <c r="AG68" s="184"/>
      <c r="AH68" s="184"/>
      <c r="AI68" s="184"/>
      <c r="AJ68" s="185"/>
      <c r="AK68" s="215" t="s">
        <v>67</v>
      </c>
      <c r="AL68" s="216"/>
      <c r="AM68" s="215" t="s">
        <v>67</v>
      </c>
      <c r="AN68" s="216"/>
      <c r="AO68" s="167" t="s">
        <v>67</v>
      </c>
      <c r="AP68" s="167" t="s">
        <v>67</v>
      </c>
      <c r="AQ68" s="59"/>
    </row>
    <row r="69" spans="1:43" ht="12" customHeight="1" thickBot="1" x14ac:dyDescent="0.3">
      <c r="A69" s="219" t="s">
        <v>307</v>
      </c>
      <c r="B69" s="184"/>
      <c r="C69" s="184"/>
      <c r="D69" s="184"/>
      <c r="E69" s="184"/>
      <c r="F69" s="184"/>
      <c r="G69" s="184"/>
      <c r="H69" s="184"/>
      <c r="I69" s="184"/>
      <c r="J69" s="184"/>
      <c r="K69" s="184"/>
      <c r="L69" s="184"/>
      <c r="M69" s="184"/>
      <c r="N69" s="184"/>
      <c r="O69" s="184"/>
      <c r="P69" s="184"/>
      <c r="Q69" s="184"/>
      <c r="R69" s="184"/>
      <c r="S69" s="184"/>
      <c r="T69" s="184"/>
      <c r="U69" s="184"/>
      <c r="V69" s="184"/>
      <c r="W69" s="184"/>
      <c r="X69" s="184"/>
      <c r="Y69" s="184"/>
      <c r="Z69" s="184"/>
      <c r="AA69" s="184"/>
      <c r="AB69" s="184"/>
      <c r="AC69" s="184"/>
      <c r="AD69" s="184"/>
      <c r="AE69" s="184"/>
      <c r="AF69" s="184"/>
      <c r="AG69" s="184"/>
      <c r="AH69" s="184"/>
      <c r="AI69" s="184"/>
      <c r="AJ69" s="185"/>
      <c r="AK69" s="215" t="s">
        <v>67</v>
      </c>
      <c r="AL69" s="216"/>
      <c r="AM69" s="215" t="s">
        <v>67</v>
      </c>
      <c r="AN69" s="216"/>
      <c r="AO69" s="167" t="s">
        <v>67</v>
      </c>
      <c r="AP69" s="167" t="s">
        <v>67</v>
      </c>
      <c r="AQ69" s="56"/>
    </row>
    <row r="70" spans="1:43" ht="12.75" customHeight="1" thickBot="1" x14ac:dyDescent="0.3">
      <c r="A70" s="227" t="s">
        <v>308</v>
      </c>
      <c r="B70" s="184"/>
      <c r="C70" s="184"/>
      <c r="D70" s="184"/>
      <c r="E70" s="184"/>
      <c r="F70" s="184"/>
      <c r="G70" s="184"/>
      <c r="H70" s="184"/>
      <c r="I70" s="184"/>
      <c r="J70" s="184"/>
      <c r="K70" s="184"/>
      <c r="L70" s="184"/>
      <c r="M70" s="184"/>
      <c r="N70" s="184"/>
      <c r="O70" s="184"/>
      <c r="P70" s="184"/>
      <c r="Q70" s="184"/>
      <c r="R70" s="184"/>
      <c r="S70" s="184"/>
      <c r="T70" s="184"/>
      <c r="U70" s="184"/>
      <c r="V70" s="184"/>
      <c r="W70" s="184"/>
      <c r="X70" s="184"/>
      <c r="Y70" s="184"/>
      <c r="Z70" s="184"/>
      <c r="AA70" s="184"/>
      <c r="AB70" s="184"/>
      <c r="AC70" s="184"/>
      <c r="AD70" s="184"/>
      <c r="AE70" s="184"/>
      <c r="AF70" s="184"/>
      <c r="AG70" s="184"/>
      <c r="AH70" s="184"/>
      <c r="AI70" s="184"/>
      <c r="AJ70" s="185"/>
      <c r="AK70" s="215" t="s">
        <v>67</v>
      </c>
      <c r="AL70" s="216"/>
      <c r="AM70" s="215" t="s">
        <v>67</v>
      </c>
      <c r="AN70" s="216"/>
      <c r="AO70" s="167" t="s">
        <v>67</v>
      </c>
      <c r="AP70" s="167" t="s">
        <v>67</v>
      </c>
      <c r="AQ70" s="59"/>
    </row>
    <row r="71" spans="1:43" ht="12" customHeight="1" thickBot="1" x14ac:dyDescent="0.3">
      <c r="A71" s="219" t="s">
        <v>277</v>
      </c>
      <c r="B71" s="184"/>
      <c r="C71" s="184"/>
      <c r="D71" s="184"/>
      <c r="E71" s="184"/>
      <c r="F71" s="184"/>
      <c r="G71" s="184"/>
      <c r="H71" s="184"/>
      <c r="I71" s="184"/>
      <c r="J71" s="184"/>
      <c r="K71" s="184"/>
      <c r="L71" s="184"/>
      <c r="M71" s="184"/>
      <c r="N71" s="184"/>
      <c r="O71" s="184"/>
      <c r="P71" s="184"/>
      <c r="Q71" s="184"/>
      <c r="R71" s="184"/>
      <c r="S71" s="184"/>
      <c r="T71" s="184"/>
      <c r="U71" s="184"/>
      <c r="V71" s="184"/>
      <c r="W71" s="184"/>
      <c r="X71" s="184"/>
      <c r="Y71" s="184"/>
      <c r="Z71" s="184"/>
      <c r="AA71" s="184"/>
      <c r="AB71" s="184"/>
      <c r="AC71" s="184"/>
      <c r="AD71" s="184"/>
      <c r="AE71" s="184"/>
      <c r="AF71" s="184"/>
      <c r="AG71" s="184"/>
      <c r="AH71" s="184"/>
      <c r="AI71" s="184"/>
      <c r="AJ71" s="185"/>
      <c r="AK71" s="215" t="s">
        <v>67</v>
      </c>
      <c r="AL71" s="216"/>
      <c r="AM71" s="215" t="s">
        <v>67</v>
      </c>
      <c r="AN71" s="216"/>
      <c r="AO71" s="167" t="s">
        <v>67</v>
      </c>
      <c r="AP71" s="167" t="s">
        <v>67</v>
      </c>
      <c r="AQ71" s="56"/>
    </row>
    <row r="72" spans="1:43" ht="12.75" customHeight="1" thickBot="1" x14ac:dyDescent="0.3">
      <c r="A72" s="239" t="s">
        <v>309</v>
      </c>
      <c r="B72" s="229"/>
      <c r="C72" s="229"/>
      <c r="D72" s="229"/>
      <c r="E72" s="229"/>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30"/>
      <c r="AK72" s="215" t="s">
        <v>67</v>
      </c>
      <c r="AL72" s="216"/>
      <c r="AM72" s="215" t="s">
        <v>67</v>
      </c>
      <c r="AN72" s="216"/>
      <c r="AO72" s="167" t="s">
        <v>67</v>
      </c>
      <c r="AP72" s="167" t="s">
        <v>67</v>
      </c>
      <c r="AQ72" s="59"/>
    </row>
    <row r="73" spans="1:43" ht="7.5" customHeight="1" thickBot="1" x14ac:dyDescent="0.3">
      <c r="A73" s="60"/>
      <c r="B73" s="60"/>
      <c r="C73" s="60"/>
      <c r="D73" s="60"/>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169"/>
      <c r="AN73" s="169"/>
      <c r="AO73" s="169"/>
      <c r="AP73" s="169"/>
      <c r="AQ73" s="51"/>
    </row>
    <row r="74" spans="1:43" ht="25.5" customHeight="1" thickBot="1" x14ac:dyDescent="0.3">
      <c r="A74" s="225" t="s">
        <v>310</v>
      </c>
      <c r="B74" s="226"/>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16"/>
      <c r="AK74" s="215" t="s">
        <v>254</v>
      </c>
      <c r="AL74" s="216"/>
      <c r="AM74" s="215" t="s">
        <v>288</v>
      </c>
      <c r="AN74" s="216"/>
      <c r="AO74" s="166" t="s">
        <v>289</v>
      </c>
      <c r="AP74" s="166" t="s">
        <v>290</v>
      </c>
      <c r="AQ74" s="56"/>
    </row>
    <row r="75" spans="1:43" ht="25.5" customHeight="1" thickBot="1" x14ac:dyDescent="0.3">
      <c r="A75" s="221" t="s">
        <v>306</v>
      </c>
      <c r="B75" s="184"/>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c r="AD75" s="184"/>
      <c r="AE75" s="184"/>
      <c r="AF75" s="184"/>
      <c r="AG75" s="184"/>
      <c r="AH75" s="184"/>
      <c r="AI75" s="184"/>
      <c r="AJ75" s="185"/>
      <c r="AK75" s="215" t="s">
        <v>67</v>
      </c>
      <c r="AL75" s="216"/>
      <c r="AM75" s="215" t="s">
        <v>67</v>
      </c>
      <c r="AN75" s="216"/>
      <c r="AO75" s="167" t="s">
        <v>67</v>
      </c>
      <c r="AP75" s="167" t="s">
        <v>67</v>
      </c>
      <c r="AQ75" s="59"/>
    </row>
    <row r="76" spans="1:43" ht="12" customHeight="1" thickBot="1" x14ac:dyDescent="0.3">
      <c r="A76" s="219" t="s">
        <v>305</v>
      </c>
      <c r="B76" s="184"/>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c r="AA76" s="184"/>
      <c r="AB76" s="184"/>
      <c r="AC76" s="184"/>
      <c r="AD76" s="184"/>
      <c r="AE76" s="184"/>
      <c r="AF76" s="184"/>
      <c r="AG76" s="184"/>
      <c r="AH76" s="184"/>
      <c r="AI76" s="184"/>
      <c r="AJ76" s="185"/>
      <c r="AK76" s="215" t="s">
        <v>67</v>
      </c>
      <c r="AL76" s="216"/>
      <c r="AM76" s="215" t="s">
        <v>67</v>
      </c>
      <c r="AN76" s="216"/>
      <c r="AO76" s="167" t="s">
        <v>67</v>
      </c>
      <c r="AP76" s="167" t="s">
        <v>67</v>
      </c>
      <c r="AQ76" s="56"/>
    </row>
    <row r="77" spans="1:43" ht="12" customHeight="1" thickBot="1" x14ac:dyDescent="0.3">
      <c r="A77" s="219" t="s">
        <v>307</v>
      </c>
      <c r="B77" s="184"/>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c r="AA77" s="184"/>
      <c r="AB77" s="184"/>
      <c r="AC77" s="184"/>
      <c r="AD77" s="184"/>
      <c r="AE77" s="184"/>
      <c r="AF77" s="184"/>
      <c r="AG77" s="184"/>
      <c r="AH77" s="184"/>
      <c r="AI77" s="184"/>
      <c r="AJ77" s="185"/>
      <c r="AK77" s="215" t="s">
        <v>67</v>
      </c>
      <c r="AL77" s="216"/>
      <c r="AM77" s="215" t="s">
        <v>67</v>
      </c>
      <c r="AN77" s="216"/>
      <c r="AO77" s="167" t="s">
        <v>67</v>
      </c>
      <c r="AP77" s="167" t="s">
        <v>67</v>
      </c>
      <c r="AQ77" s="56"/>
    </row>
    <row r="78" spans="1:43" ht="12" customHeight="1" thickBot="1" x14ac:dyDescent="0.3">
      <c r="A78" s="219" t="s">
        <v>277</v>
      </c>
      <c r="B78" s="184"/>
      <c r="C78" s="184"/>
      <c r="D78" s="184"/>
      <c r="E78" s="184"/>
      <c r="F78" s="184"/>
      <c r="G78" s="184"/>
      <c r="H78" s="184"/>
      <c r="I78" s="184"/>
      <c r="J78" s="184"/>
      <c r="K78" s="184"/>
      <c r="L78" s="184"/>
      <c r="M78" s="184"/>
      <c r="N78" s="184"/>
      <c r="O78" s="184"/>
      <c r="P78" s="184"/>
      <c r="Q78" s="184"/>
      <c r="R78" s="184"/>
      <c r="S78" s="184"/>
      <c r="T78" s="184"/>
      <c r="U78" s="184"/>
      <c r="V78" s="184"/>
      <c r="W78" s="184"/>
      <c r="X78" s="184"/>
      <c r="Y78" s="184"/>
      <c r="Z78" s="184"/>
      <c r="AA78" s="184"/>
      <c r="AB78" s="184"/>
      <c r="AC78" s="184"/>
      <c r="AD78" s="184"/>
      <c r="AE78" s="184"/>
      <c r="AF78" s="184"/>
      <c r="AG78" s="184"/>
      <c r="AH78" s="184"/>
      <c r="AI78" s="184"/>
      <c r="AJ78" s="185"/>
      <c r="AK78" s="215" t="s">
        <v>67</v>
      </c>
      <c r="AL78" s="216"/>
      <c r="AM78" s="215" t="s">
        <v>67</v>
      </c>
      <c r="AN78" s="216"/>
      <c r="AO78" s="167" t="s">
        <v>67</v>
      </c>
      <c r="AP78" s="167" t="s">
        <v>67</v>
      </c>
      <c r="AQ78" s="56"/>
    </row>
    <row r="79" spans="1:43" ht="12" customHeight="1" thickBot="1" x14ac:dyDescent="0.3">
      <c r="A79" s="219" t="s">
        <v>311</v>
      </c>
      <c r="B79" s="184"/>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4"/>
      <c r="AA79" s="184"/>
      <c r="AB79" s="184"/>
      <c r="AC79" s="184"/>
      <c r="AD79" s="184"/>
      <c r="AE79" s="184"/>
      <c r="AF79" s="184"/>
      <c r="AG79" s="184"/>
      <c r="AH79" s="184"/>
      <c r="AI79" s="184"/>
      <c r="AJ79" s="185"/>
      <c r="AK79" s="215" t="s">
        <v>67</v>
      </c>
      <c r="AL79" s="216"/>
      <c r="AM79" s="215" t="s">
        <v>67</v>
      </c>
      <c r="AN79" s="216"/>
      <c r="AO79" s="167" t="s">
        <v>67</v>
      </c>
      <c r="AP79" s="167" t="s">
        <v>67</v>
      </c>
      <c r="AQ79" s="56"/>
    </row>
    <row r="80" spans="1:43" ht="12" customHeight="1" thickBot="1" x14ac:dyDescent="0.3">
      <c r="A80" s="219" t="s">
        <v>312</v>
      </c>
      <c r="B80" s="184"/>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4"/>
      <c r="AA80" s="184"/>
      <c r="AB80" s="184"/>
      <c r="AC80" s="184"/>
      <c r="AD80" s="184"/>
      <c r="AE80" s="184"/>
      <c r="AF80" s="184"/>
      <c r="AG80" s="184"/>
      <c r="AH80" s="184"/>
      <c r="AI80" s="184"/>
      <c r="AJ80" s="185"/>
      <c r="AK80" s="215" t="s">
        <v>67</v>
      </c>
      <c r="AL80" s="216"/>
      <c r="AM80" s="215" t="s">
        <v>67</v>
      </c>
      <c r="AN80" s="216"/>
      <c r="AO80" s="167" t="s">
        <v>67</v>
      </c>
      <c r="AP80" s="167" t="s">
        <v>67</v>
      </c>
      <c r="AQ80" s="56"/>
    </row>
    <row r="81" spans="1:45" ht="12.75" customHeight="1" thickBot="1" x14ac:dyDescent="0.3">
      <c r="A81" s="219" t="s">
        <v>313</v>
      </c>
      <c r="B81" s="184"/>
      <c r="C81" s="184"/>
      <c r="D81" s="184"/>
      <c r="E81" s="184"/>
      <c r="F81" s="184"/>
      <c r="G81" s="184"/>
      <c r="H81" s="184"/>
      <c r="I81" s="184"/>
      <c r="J81" s="184"/>
      <c r="K81" s="184"/>
      <c r="L81" s="184"/>
      <c r="M81" s="184"/>
      <c r="N81" s="184"/>
      <c r="O81" s="184"/>
      <c r="P81" s="184"/>
      <c r="Q81" s="184"/>
      <c r="R81" s="184"/>
      <c r="S81" s="184"/>
      <c r="T81" s="184"/>
      <c r="U81" s="184"/>
      <c r="V81" s="184"/>
      <c r="W81" s="184"/>
      <c r="X81" s="184"/>
      <c r="Y81" s="184"/>
      <c r="Z81" s="184"/>
      <c r="AA81" s="184"/>
      <c r="AB81" s="184"/>
      <c r="AC81" s="184"/>
      <c r="AD81" s="184"/>
      <c r="AE81" s="184"/>
      <c r="AF81" s="184"/>
      <c r="AG81" s="184"/>
      <c r="AH81" s="184"/>
      <c r="AI81" s="184"/>
      <c r="AJ81" s="185"/>
      <c r="AK81" s="215" t="s">
        <v>67</v>
      </c>
      <c r="AL81" s="216"/>
      <c r="AM81" s="215" t="s">
        <v>67</v>
      </c>
      <c r="AN81" s="216"/>
      <c r="AO81" s="167" t="s">
        <v>67</v>
      </c>
      <c r="AP81" s="167" t="s">
        <v>67</v>
      </c>
      <c r="AQ81" s="56"/>
    </row>
    <row r="82" spans="1:45" ht="12.75" customHeight="1" thickBot="1" x14ac:dyDescent="0.3">
      <c r="A82" s="219" t="s">
        <v>314</v>
      </c>
      <c r="B82" s="184"/>
      <c r="C82" s="184"/>
      <c r="D82" s="184"/>
      <c r="E82" s="184"/>
      <c r="F82" s="184"/>
      <c r="G82" s="184"/>
      <c r="H82" s="184"/>
      <c r="I82" s="184"/>
      <c r="J82" s="184"/>
      <c r="K82" s="184"/>
      <c r="L82" s="184"/>
      <c r="M82" s="184"/>
      <c r="N82" s="184"/>
      <c r="O82" s="184"/>
      <c r="P82" s="184"/>
      <c r="Q82" s="184"/>
      <c r="R82" s="184"/>
      <c r="S82" s="184"/>
      <c r="T82" s="184"/>
      <c r="U82" s="184"/>
      <c r="V82" s="184"/>
      <c r="W82" s="184"/>
      <c r="X82" s="184"/>
      <c r="Y82" s="184"/>
      <c r="Z82" s="184"/>
      <c r="AA82" s="184"/>
      <c r="AB82" s="184"/>
      <c r="AC82" s="184"/>
      <c r="AD82" s="184"/>
      <c r="AE82" s="184"/>
      <c r="AF82" s="184"/>
      <c r="AG82" s="184"/>
      <c r="AH82" s="184"/>
      <c r="AI82" s="184"/>
      <c r="AJ82" s="185"/>
      <c r="AK82" s="215" t="s">
        <v>67</v>
      </c>
      <c r="AL82" s="216"/>
      <c r="AM82" s="215" t="s">
        <v>67</v>
      </c>
      <c r="AN82" s="216"/>
      <c r="AO82" s="167" t="s">
        <v>67</v>
      </c>
      <c r="AP82" s="167" t="s">
        <v>67</v>
      </c>
      <c r="AQ82" s="56"/>
    </row>
    <row r="83" spans="1:45" ht="12" customHeight="1" thickBot="1" x14ac:dyDescent="0.3">
      <c r="A83" s="227" t="s">
        <v>315</v>
      </c>
      <c r="B83" s="184"/>
      <c r="C83" s="184"/>
      <c r="D83" s="184"/>
      <c r="E83" s="184"/>
      <c r="F83" s="184"/>
      <c r="G83" s="184"/>
      <c r="H83" s="184"/>
      <c r="I83" s="184"/>
      <c r="J83" s="184"/>
      <c r="K83" s="184"/>
      <c r="L83" s="184"/>
      <c r="M83" s="184"/>
      <c r="N83" s="184"/>
      <c r="O83" s="184"/>
      <c r="P83" s="184"/>
      <c r="Q83" s="184"/>
      <c r="R83" s="184"/>
      <c r="S83" s="184"/>
      <c r="T83" s="184"/>
      <c r="U83" s="184"/>
      <c r="V83" s="184"/>
      <c r="W83" s="184"/>
      <c r="X83" s="184"/>
      <c r="Y83" s="184"/>
      <c r="Z83" s="184"/>
      <c r="AA83" s="184"/>
      <c r="AB83" s="184"/>
      <c r="AC83" s="184"/>
      <c r="AD83" s="184"/>
      <c r="AE83" s="184"/>
      <c r="AF83" s="184"/>
      <c r="AG83" s="184"/>
      <c r="AH83" s="184"/>
      <c r="AI83" s="184"/>
      <c r="AJ83" s="185"/>
      <c r="AK83" s="215" t="s">
        <v>67</v>
      </c>
      <c r="AL83" s="216"/>
      <c r="AM83" s="215" t="s">
        <v>67</v>
      </c>
      <c r="AN83" s="216"/>
      <c r="AO83" s="167" t="s">
        <v>67</v>
      </c>
      <c r="AP83" s="167" t="s">
        <v>67</v>
      </c>
      <c r="AQ83" s="59"/>
    </row>
    <row r="84" spans="1:45" ht="12" customHeight="1" thickBot="1" x14ac:dyDescent="0.3">
      <c r="A84" s="227" t="s">
        <v>316</v>
      </c>
      <c r="B84" s="184"/>
      <c r="C84" s="184"/>
      <c r="D84" s="184"/>
      <c r="E84" s="184"/>
      <c r="F84" s="184"/>
      <c r="G84" s="184"/>
      <c r="H84" s="184"/>
      <c r="I84" s="184"/>
      <c r="J84" s="184"/>
      <c r="K84" s="184"/>
      <c r="L84" s="184"/>
      <c r="M84" s="184"/>
      <c r="N84" s="184"/>
      <c r="O84" s="184"/>
      <c r="P84" s="184"/>
      <c r="Q84" s="184"/>
      <c r="R84" s="184"/>
      <c r="S84" s="184"/>
      <c r="T84" s="184"/>
      <c r="U84" s="184"/>
      <c r="V84" s="184"/>
      <c r="W84" s="184"/>
      <c r="X84" s="184"/>
      <c r="Y84" s="184"/>
      <c r="Z84" s="184"/>
      <c r="AA84" s="184"/>
      <c r="AB84" s="184"/>
      <c r="AC84" s="184"/>
      <c r="AD84" s="184"/>
      <c r="AE84" s="184"/>
      <c r="AF84" s="184"/>
      <c r="AG84" s="184"/>
      <c r="AH84" s="184"/>
      <c r="AI84" s="184"/>
      <c r="AJ84" s="185"/>
      <c r="AK84" s="215" t="s">
        <v>67</v>
      </c>
      <c r="AL84" s="216"/>
      <c r="AM84" s="215" t="s">
        <v>67</v>
      </c>
      <c r="AN84" s="216"/>
      <c r="AO84" s="167" t="s">
        <v>67</v>
      </c>
      <c r="AP84" s="167" t="s">
        <v>67</v>
      </c>
      <c r="AQ84" s="59"/>
    </row>
    <row r="85" spans="1:45" ht="12" customHeight="1" thickBot="1" x14ac:dyDescent="0.3">
      <c r="A85" s="219" t="s">
        <v>317</v>
      </c>
      <c r="B85" s="184"/>
      <c r="C85" s="184"/>
      <c r="D85" s="184"/>
      <c r="E85" s="184"/>
      <c r="F85" s="184"/>
      <c r="G85" s="184"/>
      <c r="H85" s="184"/>
      <c r="I85" s="184"/>
      <c r="J85" s="184"/>
      <c r="K85" s="184"/>
      <c r="L85" s="184"/>
      <c r="M85" s="184"/>
      <c r="N85" s="184"/>
      <c r="O85" s="184"/>
      <c r="P85" s="184"/>
      <c r="Q85" s="184"/>
      <c r="R85" s="184"/>
      <c r="S85" s="184"/>
      <c r="T85" s="184"/>
      <c r="U85" s="184"/>
      <c r="V85" s="184"/>
      <c r="W85" s="184"/>
      <c r="X85" s="184"/>
      <c r="Y85" s="184"/>
      <c r="Z85" s="184"/>
      <c r="AA85" s="184"/>
      <c r="AB85" s="184"/>
      <c r="AC85" s="184"/>
      <c r="AD85" s="184"/>
      <c r="AE85" s="184"/>
      <c r="AF85" s="184"/>
      <c r="AG85" s="184"/>
      <c r="AH85" s="184"/>
      <c r="AI85" s="184"/>
      <c r="AJ85" s="185"/>
      <c r="AK85" s="215" t="s">
        <v>67</v>
      </c>
      <c r="AL85" s="216"/>
      <c r="AM85" s="215" t="s">
        <v>67</v>
      </c>
      <c r="AN85" s="216"/>
      <c r="AO85" s="167" t="s">
        <v>67</v>
      </c>
      <c r="AP85" s="167" t="s">
        <v>67</v>
      </c>
      <c r="AQ85" s="51"/>
    </row>
    <row r="86" spans="1:45" ht="27.75" customHeight="1" thickBot="1" x14ac:dyDescent="0.3">
      <c r="A86" s="221" t="s">
        <v>318</v>
      </c>
      <c r="B86" s="184"/>
      <c r="C86" s="184"/>
      <c r="D86" s="184"/>
      <c r="E86" s="184"/>
      <c r="F86" s="184"/>
      <c r="G86" s="184"/>
      <c r="H86" s="184"/>
      <c r="I86" s="184"/>
      <c r="J86" s="184"/>
      <c r="K86" s="184"/>
      <c r="L86" s="184"/>
      <c r="M86" s="184"/>
      <c r="N86" s="184"/>
      <c r="O86" s="184"/>
      <c r="P86" s="184"/>
      <c r="Q86" s="184"/>
      <c r="R86" s="184"/>
      <c r="S86" s="184"/>
      <c r="T86" s="184"/>
      <c r="U86" s="184"/>
      <c r="V86" s="184"/>
      <c r="W86" s="184"/>
      <c r="X86" s="184"/>
      <c r="Y86" s="184"/>
      <c r="Z86" s="184"/>
      <c r="AA86" s="184"/>
      <c r="AB86" s="184"/>
      <c r="AC86" s="184"/>
      <c r="AD86" s="184"/>
      <c r="AE86" s="184"/>
      <c r="AF86" s="184"/>
      <c r="AG86" s="184"/>
      <c r="AH86" s="184"/>
      <c r="AI86" s="184"/>
      <c r="AJ86" s="185"/>
      <c r="AK86" s="215" t="s">
        <v>67</v>
      </c>
      <c r="AL86" s="216"/>
      <c r="AM86" s="215" t="s">
        <v>67</v>
      </c>
      <c r="AN86" s="216"/>
      <c r="AO86" s="167" t="s">
        <v>67</v>
      </c>
      <c r="AP86" s="167" t="s">
        <v>67</v>
      </c>
      <c r="AQ86" s="59"/>
    </row>
    <row r="87" spans="1:45" ht="15.75" customHeight="1" thickBot="1" x14ac:dyDescent="0.3">
      <c r="A87" s="221" t="s">
        <v>319</v>
      </c>
      <c r="B87" s="184"/>
      <c r="C87" s="184"/>
      <c r="D87" s="184"/>
      <c r="E87" s="184"/>
      <c r="F87" s="184"/>
      <c r="G87" s="184"/>
      <c r="H87" s="184"/>
      <c r="I87" s="184"/>
      <c r="J87" s="184"/>
      <c r="K87" s="184"/>
      <c r="L87" s="184"/>
      <c r="M87" s="184"/>
      <c r="N87" s="184"/>
      <c r="O87" s="184"/>
      <c r="P87" s="184"/>
      <c r="Q87" s="184"/>
      <c r="R87" s="184"/>
      <c r="S87" s="184"/>
      <c r="T87" s="184"/>
      <c r="U87" s="184"/>
      <c r="V87" s="184"/>
      <c r="W87" s="184"/>
      <c r="X87" s="184"/>
      <c r="Y87" s="184"/>
      <c r="Z87" s="184"/>
      <c r="AA87" s="184"/>
      <c r="AB87" s="184"/>
      <c r="AC87" s="184"/>
      <c r="AD87" s="184"/>
      <c r="AE87" s="184"/>
      <c r="AF87" s="184"/>
      <c r="AG87" s="184"/>
      <c r="AH87" s="184"/>
      <c r="AI87" s="184"/>
      <c r="AJ87" s="185"/>
      <c r="AK87" s="215" t="s">
        <v>67</v>
      </c>
      <c r="AL87" s="216"/>
      <c r="AM87" s="215" t="s">
        <v>67</v>
      </c>
      <c r="AN87" s="216"/>
      <c r="AO87" s="167" t="s">
        <v>67</v>
      </c>
      <c r="AP87" s="167" t="s">
        <v>67</v>
      </c>
      <c r="AQ87" s="59"/>
    </row>
    <row r="88" spans="1:45" ht="14.25" customHeight="1" thickBot="1" x14ac:dyDescent="0.3">
      <c r="A88" s="236" t="s">
        <v>320</v>
      </c>
      <c r="B88" s="184"/>
      <c r="C88" s="184"/>
      <c r="D88" s="185"/>
      <c r="E88" s="58"/>
      <c r="F88" s="58"/>
      <c r="G88" s="58"/>
      <c r="H88" s="58"/>
      <c r="I88" s="58"/>
      <c r="J88" s="58"/>
      <c r="K88" s="58"/>
      <c r="L88" s="58"/>
      <c r="M88" s="58"/>
      <c r="N88" s="58"/>
      <c r="O88" s="58"/>
      <c r="P88" s="58"/>
      <c r="Q88" s="58"/>
      <c r="R88" s="58"/>
      <c r="S88" s="58"/>
      <c r="T88" s="58"/>
      <c r="U88" s="58"/>
      <c r="V88" s="58"/>
      <c r="W88" s="58"/>
      <c r="X88" s="58"/>
      <c r="Y88" s="58"/>
      <c r="Z88" s="58"/>
      <c r="AA88" s="58"/>
      <c r="AB88" s="58"/>
      <c r="AC88" s="58"/>
      <c r="AD88" s="58"/>
      <c r="AE88" s="58"/>
      <c r="AF88" s="58"/>
      <c r="AG88" s="58"/>
      <c r="AH88" s="58"/>
      <c r="AI88" s="58"/>
      <c r="AJ88" s="58"/>
      <c r="AK88" s="215" t="s">
        <v>67</v>
      </c>
      <c r="AL88" s="216"/>
      <c r="AM88" s="215" t="s">
        <v>67</v>
      </c>
      <c r="AN88" s="216"/>
      <c r="AO88" s="167" t="s">
        <v>67</v>
      </c>
      <c r="AP88" s="167" t="s">
        <v>67</v>
      </c>
      <c r="AQ88" s="59"/>
    </row>
    <row r="89" spans="1:45" ht="15.75" customHeight="1" thickBot="1" x14ac:dyDescent="0.3">
      <c r="A89" s="236" t="s">
        <v>321</v>
      </c>
      <c r="B89" s="184"/>
      <c r="C89" s="184"/>
      <c r="D89" s="185"/>
      <c r="E89" s="58"/>
      <c r="F89" s="58"/>
      <c r="G89" s="58"/>
      <c r="H89" s="58"/>
      <c r="I89" s="58"/>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215" t="s">
        <v>67</v>
      </c>
      <c r="AL89" s="216"/>
      <c r="AM89" s="215" t="s">
        <v>67</v>
      </c>
      <c r="AN89" s="216"/>
      <c r="AO89" s="167" t="s">
        <v>67</v>
      </c>
      <c r="AP89" s="167" t="s">
        <v>67</v>
      </c>
      <c r="AQ89" s="51"/>
    </row>
    <row r="90" spans="1:45" ht="12" customHeight="1" thickBot="1" x14ac:dyDescent="0.3">
      <c r="A90" s="168" t="s">
        <v>322</v>
      </c>
      <c r="B90" s="57"/>
      <c r="C90" s="57"/>
      <c r="D90" s="57"/>
      <c r="E90" s="57"/>
      <c r="F90" s="57"/>
      <c r="G90" s="57"/>
      <c r="H90" s="57"/>
      <c r="I90" s="57"/>
      <c r="J90" s="57"/>
      <c r="K90" s="57"/>
      <c r="L90" s="57"/>
      <c r="M90" s="57"/>
      <c r="N90" s="57"/>
      <c r="O90" s="57"/>
      <c r="P90" s="57"/>
      <c r="Q90" s="57"/>
      <c r="R90" s="57"/>
      <c r="S90" s="57"/>
      <c r="T90" s="57"/>
      <c r="U90" s="57"/>
      <c r="V90" s="57"/>
      <c r="W90" s="57"/>
      <c r="X90" s="57"/>
      <c r="Y90" s="57"/>
      <c r="Z90" s="57"/>
      <c r="AA90" s="57"/>
      <c r="AB90" s="57"/>
      <c r="AC90" s="57"/>
      <c r="AD90" s="57"/>
      <c r="AE90" s="57"/>
      <c r="AF90" s="57"/>
      <c r="AG90" s="57"/>
      <c r="AH90" s="57"/>
      <c r="AI90" s="57"/>
      <c r="AJ90" s="57"/>
      <c r="AK90" s="215" t="s">
        <v>67</v>
      </c>
      <c r="AL90" s="216"/>
      <c r="AM90" s="215" t="s">
        <v>67</v>
      </c>
      <c r="AN90" s="216"/>
      <c r="AO90" s="167" t="s">
        <v>67</v>
      </c>
      <c r="AP90" s="167" t="s">
        <v>67</v>
      </c>
      <c r="AQ90" s="56"/>
    </row>
    <row r="91" spans="1:45" ht="3" customHeight="1" x14ac:dyDescent="0.25">
      <c r="A91" s="51"/>
      <c r="B91" s="51"/>
      <c r="C91" s="51"/>
      <c r="D91" s="51"/>
      <c r="E91" s="51"/>
      <c r="F91" s="51"/>
      <c r="G91" s="51"/>
      <c r="H91" s="51"/>
      <c r="I91" s="51"/>
      <c r="J91" s="51"/>
      <c r="K91" s="51"/>
      <c r="L91" s="51"/>
      <c r="M91" s="51"/>
      <c r="N91" s="51"/>
      <c r="O91" s="51"/>
      <c r="P91" s="51"/>
      <c r="Q91" s="51"/>
      <c r="R91" s="51"/>
      <c r="S91" s="51"/>
      <c r="T91" s="51"/>
      <c r="U91" s="51"/>
      <c r="V91" s="51"/>
      <c r="W91" s="51"/>
      <c r="X91" s="51"/>
      <c r="Y91" s="51"/>
      <c r="Z91" s="51"/>
      <c r="AA91" s="51"/>
      <c r="AB91" s="51"/>
      <c r="AC91" s="51"/>
      <c r="AD91" s="51"/>
      <c r="AE91" s="51"/>
      <c r="AF91" s="51"/>
      <c r="AG91" s="51"/>
      <c r="AH91" s="51"/>
      <c r="AI91" s="51"/>
      <c r="AJ91" s="51"/>
      <c r="AK91" s="51"/>
      <c r="AL91" s="51"/>
      <c r="AM91" s="51"/>
      <c r="AN91" s="51"/>
      <c r="AO91" s="51"/>
      <c r="AP91" s="51"/>
      <c r="AQ91" s="51"/>
      <c r="AR91" s="51"/>
      <c r="AS91" s="52"/>
    </row>
    <row r="92" spans="1:45" ht="13.5" customHeight="1" x14ac:dyDescent="0.25">
      <c r="A92" s="169" t="s">
        <v>323</v>
      </c>
      <c r="C92" s="56"/>
      <c r="D92" s="56"/>
      <c r="E92" s="56"/>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2"/>
    </row>
    <row r="93" spans="1:45" ht="13.5" customHeight="1" x14ac:dyDescent="0.25">
      <c r="A93" s="55" t="s">
        <v>324</v>
      </c>
      <c r="B93" s="53"/>
      <c r="C93" s="54"/>
      <c r="D93" s="53"/>
      <c r="E93" s="53"/>
      <c r="F93" s="53"/>
      <c r="G93" s="53"/>
      <c r="H93" s="53"/>
      <c r="I93" s="53"/>
      <c r="J93" s="53"/>
      <c r="K93" s="53"/>
      <c r="L93" s="53"/>
      <c r="M93" s="53"/>
      <c r="N93" s="53"/>
      <c r="O93" s="53"/>
      <c r="P93" s="53"/>
      <c r="Q93" s="53"/>
      <c r="R93" s="53"/>
      <c r="S93" s="53"/>
      <c r="T93" s="53"/>
      <c r="U93" s="53"/>
      <c r="V93" s="53"/>
      <c r="W93" s="53"/>
      <c r="X93" s="53"/>
      <c r="Y93" s="53"/>
      <c r="Z93" s="53"/>
      <c r="AA93" s="53"/>
      <c r="AB93" s="53"/>
      <c r="AC93" s="53"/>
      <c r="AD93" s="53"/>
      <c r="AE93" s="53"/>
      <c r="AF93" s="53"/>
      <c r="AG93" s="53"/>
      <c r="AH93" s="53"/>
      <c r="AI93" s="53"/>
      <c r="AJ93" s="53"/>
      <c r="AK93" s="53"/>
      <c r="AL93" s="53"/>
      <c r="AM93" s="53"/>
      <c r="AN93" s="53"/>
      <c r="AO93" s="53"/>
      <c r="AP93" s="52"/>
      <c r="AQ93" s="52"/>
      <c r="AR93" s="52"/>
      <c r="AS93" s="52"/>
    </row>
    <row r="94" spans="1:45" ht="11.25" customHeight="1" x14ac:dyDescent="0.25">
      <c r="A94" s="55" t="s">
        <v>325</v>
      </c>
      <c r="B94" s="53"/>
      <c r="C94" s="54"/>
      <c r="D94" s="53"/>
      <c r="E94" s="53"/>
      <c r="F94" s="53"/>
      <c r="G94" s="53"/>
      <c r="H94" s="53"/>
      <c r="I94" s="53"/>
      <c r="J94" s="53"/>
      <c r="K94" s="53"/>
      <c r="L94" s="53"/>
      <c r="M94" s="53"/>
      <c r="N94" s="53"/>
      <c r="O94" s="53"/>
      <c r="P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2"/>
      <c r="AQ94" s="52"/>
      <c r="AR94" s="52"/>
      <c r="AS94" s="51"/>
    </row>
    <row r="95" spans="1:45" x14ac:dyDescent="0.25">
      <c r="A95" s="55" t="s">
        <v>326</v>
      </c>
      <c r="B95" s="53"/>
      <c r="C95" s="54"/>
      <c r="D95" s="53"/>
      <c r="E95" s="53"/>
      <c r="F95" s="53"/>
      <c r="G95" s="53"/>
      <c r="H95" s="53"/>
      <c r="I95" s="53"/>
      <c r="J95" s="53"/>
      <c r="K95" s="53"/>
      <c r="L95" s="53"/>
      <c r="M95" s="53"/>
      <c r="N95" s="53"/>
      <c r="O95" s="53"/>
      <c r="P95" s="5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2"/>
      <c r="AQ95" s="52"/>
      <c r="AR95" s="52"/>
      <c r="AS95" s="51"/>
    </row>
    <row r="96" spans="1:45" x14ac:dyDescent="0.25">
      <c r="A96" s="169" t="s">
        <v>327</v>
      </c>
      <c r="C96" s="51"/>
      <c r="D96" s="51"/>
      <c r="E96" s="51"/>
      <c r="F96" s="51"/>
      <c r="G96" s="51"/>
      <c r="H96" s="51"/>
      <c r="I96" s="51"/>
      <c r="J96" s="51"/>
      <c r="K96" s="51"/>
      <c r="L96" s="51"/>
      <c r="M96" s="51"/>
      <c r="N96" s="51"/>
      <c r="O96" s="51"/>
      <c r="P96" s="51"/>
      <c r="Q96" s="51"/>
      <c r="R96" s="51"/>
      <c r="S96" s="51"/>
      <c r="T96" s="51"/>
      <c r="U96" s="51"/>
      <c r="V96" s="51"/>
      <c r="W96" s="51"/>
      <c r="X96" s="51"/>
      <c r="Y96" s="51"/>
      <c r="Z96" s="51"/>
      <c r="AA96" s="51"/>
      <c r="AB96" s="51"/>
      <c r="AC96" s="51"/>
      <c r="AD96" s="51"/>
      <c r="AE96" s="51"/>
      <c r="AF96" s="51"/>
      <c r="AG96" s="51"/>
      <c r="AH96" s="51"/>
      <c r="AI96" s="51"/>
      <c r="AJ96" s="51"/>
      <c r="AK96" s="51"/>
      <c r="AL96" s="51"/>
      <c r="AM96" s="51"/>
      <c r="AN96" s="51"/>
      <c r="AO96" s="51"/>
      <c r="AP96" s="51"/>
      <c r="AQ96" s="51"/>
      <c r="AR96" s="51"/>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 ref="AK85:AL85"/>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K76:AL76"/>
    <mergeCell ref="AK34:AL34"/>
    <mergeCell ref="AM63:AN63"/>
    <mergeCell ref="AN28:AP28"/>
    <mergeCell ref="AK41:AL41"/>
    <mergeCell ref="AK81:AL81"/>
    <mergeCell ref="AM54:AN54"/>
    <mergeCell ref="AK50:AL50"/>
    <mergeCell ref="AK31:AL31"/>
    <mergeCell ref="A31:AJ31"/>
    <mergeCell ref="A58:AJ58"/>
    <mergeCell ref="A40:AJ40"/>
    <mergeCell ref="AM50:AN50"/>
    <mergeCell ref="A67:AJ67"/>
    <mergeCell ref="AK47:AL47"/>
    <mergeCell ref="A74:AJ74"/>
    <mergeCell ref="A56:AJ56"/>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M84:AN84"/>
    <mergeCell ref="A44:AJ44"/>
    <mergeCell ref="AM75:AN75"/>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6:AL86"/>
    <mergeCell ref="AM86:AN86"/>
    <mergeCell ref="AK80:AL80"/>
    <mergeCell ref="AM55:AN55"/>
    <mergeCell ref="AM80:AN80"/>
    <mergeCell ref="A24:AJ24"/>
    <mergeCell ref="AM89:AN89"/>
    <mergeCell ref="A82:AJ82"/>
    <mergeCell ref="AN26:AP26"/>
    <mergeCell ref="AK70:AL70"/>
    <mergeCell ref="AK32:AL32"/>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zoomScaleNormal="100" workbookViewId="0">
      <selection activeCell="I57" sqref="I57"/>
    </sheetView>
  </sheetViews>
  <sheetFormatPr defaultColWidth="9" defaultRowHeight="11.25" x14ac:dyDescent="0.2"/>
  <cols>
    <col min="1" max="1" width="9" style="172" customWidth="1"/>
    <col min="2" max="2" width="40.85546875" style="172" customWidth="1"/>
    <col min="3" max="4" width="16.5703125" style="172" customWidth="1"/>
    <col min="5" max="6" width="9" style="172" hidden="1" customWidth="1"/>
    <col min="7" max="10" width="16.5703125" style="172" customWidth="1"/>
    <col min="11" max="11" width="18" style="172" customWidth="1"/>
    <col min="12" max="12" width="27.85546875" style="172" customWidth="1"/>
    <col min="13" max="14" width="9" style="118" customWidth="1"/>
    <col min="15" max="16384" width="9" style="118"/>
  </cols>
  <sheetData>
    <row r="1" spans="1:12" ht="15.95" customHeight="1" x14ac:dyDescent="0.25">
      <c r="C1" s="116" t="s">
        <v>328</v>
      </c>
      <c r="L1" s="117" t="s">
        <v>0</v>
      </c>
    </row>
    <row r="2" spans="1:12" ht="15.95" customHeight="1" x14ac:dyDescent="0.25">
      <c r="C2" s="116" t="s">
        <v>328</v>
      </c>
      <c r="L2" s="117" t="s">
        <v>1</v>
      </c>
    </row>
    <row r="3" spans="1:12" ht="15.95" customHeight="1" x14ac:dyDescent="0.25">
      <c r="C3" s="116" t="s">
        <v>328</v>
      </c>
      <c r="L3" s="117" t="s">
        <v>2</v>
      </c>
    </row>
    <row r="4" spans="1:12" ht="15.95" customHeight="1" x14ac:dyDescent="0.2"/>
    <row r="5" spans="1:12" ht="15.95" customHeight="1" x14ac:dyDescent="0.25">
      <c r="A5" s="245" t="s">
        <v>619</v>
      </c>
      <c r="B5" s="246"/>
      <c r="C5" s="246"/>
      <c r="D5" s="246"/>
      <c r="E5" s="246"/>
      <c r="F5" s="246"/>
      <c r="G5" s="246"/>
      <c r="H5" s="246"/>
      <c r="I5" s="246"/>
      <c r="J5" s="246"/>
      <c r="K5" s="246"/>
      <c r="L5" s="246"/>
    </row>
    <row r="6" spans="1:12" ht="15.95" customHeight="1" x14ac:dyDescent="0.2"/>
    <row r="7" spans="1:12" ht="18.95" customHeight="1" x14ac:dyDescent="0.3">
      <c r="A7" s="254" t="s">
        <v>329</v>
      </c>
      <c r="B7" s="246"/>
      <c r="C7" s="246"/>
      <c r="D7" s="246"/>
      <c r="E7" s="246"/>
      <c r="F7" s="246"/>
      <c r="G7" s="246"/>
      <c r="H7" s="246"/>
      <c r="I7" s="246"/>
      <c r="J7" s="246"/>
      <c r="K7" s="246"/>
      <c r="L7" s="246"/>
    </row>
    <row r="8" spans="1:12" ht="15.95" customHeight="1" x14ac:dyDescent="0.2"/>
    <row r="9" spans="1:12" ht="15.95" customHeight="1" x14ac:dyDescent="0.25">
      <c r="A9" s="245" t="s">
        <v>330</v>
      </c>
      <c r="B9" s="246"/>
      <c r="C9" s="246"/>
      <c r="D9" s="246"/>
      <c r="E9" s="246"/>
      <c r="F9" s="246"/>
      <c r="G9" s="246"/>
      <c r="H9" s="246"/>
      <c r="I9" s="246"/>
      <c r="J9" s="246"/>
      <c r="K9" s="246"/>
      <c r="L9" s="246"/>
    </row>
    <row r="10" spans="1:12" ht="15.95" customHeight="1" x14ac:dyDescent="0.25">
      <c r="A10" s="250" t="s">
        <v>5</v>
      </c>
      <c r="B10" s="246"/>
      <c r="C10" s="246"/>
      <c r="D10" s="246"/>
      <c r="E10" s="246"/>
      <c r="F10" s="246"/>
      <c r="G10" s="246"/>
      <c r="H10" s="246"/>
      <c r="I10" s="246"/>
      <c r="J10" s="246"/>
      <c r="K10" s="246"/>
      <c r="L10" s="246"/>
    </row>
    <row r="11" spans="1:12" ht="15.95" customHeight="1" x14ac:dyDescent="0.2"/>
    <row r="12" spans="1:12" ht="15.95" customHeight="1" x14ac:dyDescent="0.25">
      <c r="A12" s="245" t="s">
        <v>6</v>
      </c>
      <c r="B12" s="246"/>
      <c r="C12" s="246"/>
      <c r="D12" s="246"/>
      <c r="E12" s="246"/>
      <c r="F12" s="246"/>
      <c r="G12" s="246"/>
      <c r="H12" s="246"/>
      <c r="I12" s="246"/>
      <c r="J12" s="246"/>
      <c r="K12" s="246"/>
      <c r="L12" s="246"/>
    </row>
    <row r="13" spans="1:12" ht="15.95" customHeight="1" x14ac:dyDescent="0.25">
      <c r="A13" s="250" t="s">
        <v>7</v>
      </c>
      <c r="B13" s="246"/>
      <c r="C13" s="246"/>
      <c r="D13" s="246"/>
      <c r="E13" s="246"/>
      <c r="F13" s="246"/>
      <c r="G13" s="246"/>
      <c r="H13" s="246"/>
      <c r="I13" s="246"/>
      <c r="J13" s="246"/>
      <c r="K13" s="246"/>
      <c r="L13" s="246"/>
    </row>
    <row r="14" spans="1:12" ht="15.95" customHeight="1" x14ac:dyDescent="0.2"/>
    <row r="15" spans="1:12" ht="15.95" customHeight="1" x14ac:dyDescent="0.25">
      <c r="A15" s="253" t="s">
        <v>8</v>
      </c>
      <c r="B15" s="246"/>
      <c r="C15" s="246"/>
      <c r="D15" s="246"/>
      <c r="E15" s="246"/>
      <c r="F15" s="246"/>
      <c r="G15" s="246"/>
      <c r="H15" s="246"/>
      <c r="I15" s="246"/>
      <c r="J15" s="246"/>
      <c r="K15" s="246"/>
      <c r="L15" s="246"/>
    </row>
    <row r="16" spans="1:12" ht="15.95" customHeight="1" x14ac:dyDescent="0.25">
      <c r="A16" s="250" t="s">
        <v>9</v>
      </c>
      <c r="B16" s="246"/>
      <c r="C16" s="246"/>
      <c r="D16" s="246"/>
      <c r="E16" s="246"/>
      <c r="F16" s="246"/>
      <c r="G16" s="246"/>
      <c r="H16" s="246"/>
      <c r="I16" s="246"/>
      <c r="J16" s="246"/>
      <c r="K16" s="246"/>
      <c r="L16" s="246"/>
    </row>
    <row r="17" spans="1:12" ht="15.95" customHeight="1" x14ac:dyDescent="0.2"/>
    <row r="18" spans="1:12" ht="15.95" customHeight="1" x14ac:dyDescent="0.2"/>
    <row r="19" spans="1:12" ht="18.95" customHeight="1" x14ac:dyDescent="0.3">
      <c r="A19" s="255" t="s">
        <v>331</v>
      </c>
      <c r="B19" s="246"/>
      <c r="C19" s="246"/>
      <c r="D19" s="246"/>
      <c r="E19" s="246"/>
      <c r="F19" s="246"/>
      <c r="G19" s="246"/>
      <c r="H19" s="246"/>
      <c r="I19" s="246"/>
      <c r="J19" s="246"/>
      <c r="K19" s="246"/>
      <c r="L19" s="246"/>
    </row>
    <row r="20" spans="1:12" ht="11.1" customHeight="1" x14ac:dyDescent="0.2"/>
    <row r="21" spans="1:12" ht="15.95" customHeight="1" x14ac:dyDescent="0.25">
      <c r="A21" s="247" t="s">
        <v>332</v>
      </c>
      <c r="B21" s="247" t="s">
        <v>333</v>
      </c>
      <c r="C21" s="247" t="s">
        <v>334</v>
      </c>
      <c r="D21" s="252"/>
      <c r="E21" s="252"/>
      <c r="F21" s="252"/>
      <c r="G21" s="252"/>
      <c r="H21" s="251"/>
      <c r="I21" s="247" t="s">
        <v>335</v>
      </c>
      <c r="J21" s="247" t="s">
        <v>336</v>
      </c>
      <c r="K21" s="247" t="s">
        <v>337</v>
      </c>
      <c r="L21" s="247" t="s">
        <v>338</v>
      </c>
    </row>
    <row r="22" spans="1:12" ht="33" customHeight="1" x14ac:dyDescent="0.25">
      <c r="A22" s="248"/>
      <c r="B22" s="248"/>
      <c r="C22" s="247" t="s">
        <v>339</v>
      </c>
      <c r="D22" s="251"/>
      <c r="E22" s="171"/>
      <c r="F22" s="171"/>
      <c r="G22" s="247" t="s">
        <v>531</v>
      </c>
      <c r="H22" s="251"/>
      <c r="I22" s="248"/>
      <c r="J22" s="248"/>
      <c r="K22" s="248"/>
      <c r="L22" s="248"/>
    </row>
    <row r="23" spans="1:12" ht="33" customHeight="1" x14ac:dyDescent="0.2">
      <c r="A23" s="249"/>
      <c r="B23" s="249"/>
      <c r="C23" s="171" t="s">
        <v>341</v>
      </c>
      <c r="D23" s="171" t="s">
        <v>342</v>
      </c>
      <c r="E23" s="171" t="s">
        <v>341</v>
      </c>
      <c r="F23" s="171" t="s">
        <v>342</v>
      </c>
      <c r="G23" s="171" t="s">
        <v>341</v>
      </c>
      <c r="H23" s="171" t="s">
        <v>342</v>
      </c>
      <c r="I23" s="249"/>
      <c r="J23" s="249"/>
      <c r="K23" s="249"/>
      <c r="L23" s="249"/>
    </row>
    <row r="24" spans="1:12" ht="15.95" customHeight="1" x14ac:dyDescent="0.25">
      <c r="A24" s="146" t="s">
        <v>14</v>
      </c>
      <c r="B24" s="147" t="s">
        <v>17</v>
      </c>
      <c r="C24" s="147" t="s">
        <v>20</v>
      </c>
      <c r="D24" s="147" t="s">
        <v>23</v>
      </c>
      <c r="E24" s="147" t="s">
        <v>26</v>
      </c>
      <c r="F24" s="147" t="s">
        <v>29</v>
      </c>
      <c r="G24" s="147" t="s">
        <v>32</v>
      </c>
      <c r="H24" s="147" t="s">
        <v>34</v>
      </c>
      <c r="I24" s="147" t="s">
        <v>36</v>
      </c>
      <c r="J24" s="147" t="s">
        <v>38</v>
      </c>
      <c r="K24" s="147" t="s">
        <v>40</v>
      </c>
      <c r="L24" s="147" t="s">
        <v>43</v>
      </c>
    </row>
    <row r="25" spans="1:12" s="150" customFormat="1" ht="15.95" customHeight="1" x14ac:dyDescent="0.25">
      <c r="A25" s="146" t="s">
        <v>14</v>
      </c>
      <c r="B25" s="146" t="s">
        <v>343</v>
      </c>
      <c r="C25" s="148" t="s">
        <v>67</v>
      </c>
      <c r="D25" s="148" t="s">
        <v>67</v>
      </c>
      <c r="E25" s="149" t="s">
        <v>67</v>
      </c>
      <c r="F25" s="149" t="s">
        <v>67</v>
      </c>
      <c r="G25" s="149" t="s">
        <v>67</v>
      </c>
      <c r="H25" s="149" t="s">
        <v>67</v>
      </c>
      <c r="I25" s="149" t="s">
        <v>344</v>
      </c>
      <c r="J25" s="149" t="s">
        <v>344</v>
      </c>
      <c r="K25" s="149" t="s">
        <v>67</v>
      </c>
      <c r="L25" s="149" t="s">
        <v>67</v>
      </c>
    </row>
    <row r="26" spans="1:12" ht="15.95" customHeight="1" x14ac:dyDescent="0.25">
      <c r="A26" s="146" t="s">
        <v>345</v>
      </c>
      <c r="B26" s="147" t="s">
        <v>346</v>
      </c>
      <c r="C26" s="151" t="s">
        <v>347</v>
      </c>
      <c r="D26" s="151" t="s">
        <v>347</v>
      </c>
      <c r="E26" s="171" t="s">
        <v>67</v>
      </c>
      <c r="F26" s="171" t="s">
        <v>67</v>
      </c>
      <c r="G26" s="151" t="s">
        <v>347</v>
      </c>
      <c r="H26" s="151" t="s">
        <v>347</v>
      </c>
      <c r="I26" s="171" t="s">
        <v>344</v>
      </c>
      <c r="J26" s="171" t="s">
        <v>344</v>
      </c>
      <c r="K26" s="171" t="s">
        <v>67</v>
      </c>
      <c r="L26" s="171" t="s">
        <v>67</v>
      </c>
    </row>
    <row r="27" spans="1:12" ht="33" customHeight="1" x14ac:dyDescent="0.25">
      <c r="A27" s="146" t="s">
        <v>348</v>
      </c>
      <c r="B27" s="147" t="s">
        <v>349</v>
      </c>
      <c r="C27" s="151" t="s">
        <v>347</v>
      </c>
      <c r="D27" s="151" t="s">
        <v>347</v>
      </c>
      <c r="E27" s="171" t="s">
        <v>67</v>
      </c>
      <c r="F27" s="171" t="s">
        <v>67</v>
      </c>
      <c r="G27" s="151" t="s">
        <v>347</v>
      </c>
      <c r="H27" s="151" t="s">
        <v>347</v>
      </c>
      <c r="I27" s="171" t="s">
        <v>344</v>
      </c>
      <c r="J27" s="171" t="s">
        <v>344</v>
      </c>
      <c r="K27" s="171" t="s">
        <v>67</v>
      </c>
      <c r="L27" s="171" t="s">
        <v>67</v>
      </c>
    </row>
    <row r="28" spans="1:12" ht="51" customHeight="1" x14ac:dyDescent="0.25">
      <c r="A28" s="146" t="s">
        <v>350</v>
      </c>
      <c r="B28" s="147" t="s">
        <v>351</v>
      </c>
      <c r="C28" s="151" t="s">
        <v>347</v>
      </c>
      <c r="D28" s="151" t="s">
        <v>347</v>
      </c>
      <c r="E28" s="171" t="s">
        <v>67</v>
      </c>
      <c r="F28" s="171" t="s">
        <v>67</v>
      </c>
      <c r="G28" s="151" t="s">
        <v>347</v>
      </c>
      <c r="H28" s="151" t="s">
        <v>347</v>
      </c>
      <c r="I28" s="171" t="s">
        <v>344</v>
      </c>
      <c r="J28" s="171" t="s">
        <v>344</v>
      </c>
      <c r="K28" s="171" t="s">
        <v>67</v>
      </c>
      <c r="L28" s="171" t="s">
        <v>67</v>
      </c>
    </row>
    <row r="29" spans="1:12" ht="33" customHeight="1" x14ac:dyDescent="0.25">
      <c r="A29" s="146" t="s">
        <v>352</v>
      </c>
      <c r="B29" s="147" t="s">
        <v>353</v>
      </c>
      <c r="C29" s="151" t="s">
        <v>347</v>
      </c>
      <c r="D29" s="151" t="s">
        <v>347</v>
      </c>
      <c r="E29" s="171" t="s">
        <v>67</v>
      </c>
      <c r="F29" s="171" t="s">
        <v>67</v>
      </c>
      <c r="G29" s="151" t="s">
        <v>347</v>
      </c>
      <c r="H29" s="151" t="s">
        <v>347</v>
      </c>
      <c r="I29" s="171" t="s">
        <v>344</v>
      </c>
      <c r="J29" s="171" t="s">
        <v>344</v>
      </c>
      <c r="K29" s="171" t="s">
        <v>67</v>
      </c>
      <c r="L29" s="171" t="s">
        <v>67</v>
      </c>
    </row>
    <row r="30" spans="1:12" ht="33" customHeight="1" x14ac:dyDescent="0.25">
      <c r="A30" s="146" t="s">
        <v>354</v>
      </c>
      <c r="B30" s="147" t="s">
        <v>355</v>
      </c>
      <c r="C30" s="151" t="s">
        <v>347</v>
      </c>
      <c r="D30" s="151" t="s">
        <v>347</v>
      </c>
      <c r="E30" s="171" t="s">
        <v>67</v>
      </c>
      <c r="F30" s="171" t="s">
        <v>67</v>
      </c>
      <c r="G30" s="151" t="s">
        <v>347</v>
      </c>
      <c r="H30" s="151" t="s">
        <v>347</v>
      </c>
      <c r="I30" s="171" t="s">
        <v>344</v>
      </c>
      <c r="J30" s="171" t="s">
        <v>344</v>
      </c>
      <c r="K30" s="171" t="s">
        <v>67</v>
      </c>
      <c r="L30" s="171" t="s">
        <v>67</v>
      </c>
    </row>
    <row r="31" spans="1:12" ht="51" customHeight="1" x14ac:dyDescent="0.25">
      <c r="A31" s="146" t="s">
        <v>356</v>
      </c>
      <c r="B31" s="147" t="s">
        <v>357</v>
      </c>
      <c r="C31" s="152" t="s">
        <v>358</v>
      </c>
      <c r="D31" s="152" t="str">
        <f>C31</f>
        <v>02.05.2024</v>
      </c>
      <c r="E31" s="171" t="s">
        <v>67</v>
      </c>
      <c r="F31" s="171" t="s">
        <v>67</v>
      </c>
      <c r="G31" s="152" t="s">
        <v>358</v>
      </c>
      <c r="H31" s="152" t="str">
        <f>G31</f>
        <v>02.05.2024</v>
      </c>
      <c r="I31" s="153">
        <v>1</v>
      </c>
      <c r="J31" s="153">
        <v>1</v>
      </c>
      <c r="K31" s="171" t="s">
        <v>67</v>
      </c>
      <c r="L31" s="171" t="s">
        <v>67</v>
      </c>
    </row>
    <row r="32" spans="1:12" ht="51" customHeight="1" x14ac:dyDescent="0.25">
      <c r="A32" s="146" t="s">
        <v>359</v>
      </c>
      <c r="B32" s="147" t="s">
        <v>360</v>
      </c>
      <c r="C32" s="152">
        <f>C35-20</f>
        <v>45772</v>
      </c>
      <c r="D32" s="152">
        <f>C32</f>
        <v>45772</v>
      </c>
      <c r="E32" s="171" t="s">
        <v>67</v>
      </c>
      <c r="F32" s="171" t="s">
        <v>67</v>
      </c>
      <c r="G32" s="152">
        <f>G35-20</f>
        <v>45772</v>
      </c>
      <c r="H32" s="152">
        <f>G32</f>
        <v>45772</v>
      </c>
      <c r="I32" s="153">
        <v>1</v>
      </c>
      <c r="J32" s="153">
        <v>1</v>
      </c>
      <c r="K32" s="171" t="s">
        <v>67</v>
      </c>
      <c r="L32" s="171" t="s">
        <v>67</v>
      </c>
    </row>
    <row r="33" spans="1:12" ht="33" customHeight="1" x14ac:dyDescent="0.25">
      <c r="A33" s="146" t="s">
        <v>361</v>
      </c>
      <c r="B33" s="147" t="s">
        <v>362</v>
      </c>
      <c r="C33" s="151" t="s">
        <v>347</v>
      </c>
      <c r="D33" s="151" t="s">
        <v>347</v>
      </c>
      <c r="E33" s="171" t="s">
        <v>67</v>
      </c>
      <c r="F33" s="171" t="s">
        <v>67</v>
      </c>
      <c r="G33" s="151" t="s">
        <v>347</v>
      </c>
      <c r="H33" s="151" t="s">
        <v>347</v>
      </c>
      <c r="I33" s="171" t="s">
        <v>344</v>
      </c>
      <c r="J33" s="171" t="s">
        <v>344</v>
      </c>
      <c r="K33" s="171" t="s">
        <v>67</v>
      </c>
      <c r="L33" s="171" t="s">
        <v>67</v>
      </c>
    </row>
    <row r="34" spans="1:12" ht="51" customHeight="1" x14ac:dyDescent="0.25">
      <c r="A34" s="146" t="s">
        <v>363</v>
      </c>
      <c r="B34" s="147" t="s">
        <v>364</v>
      </c>
      <c r="C34" s="151" t="s">
        <v>347</v>
      </c>
      <c r="D34" s="151" t="s">
        <v>347</v>
      </c>
      <c r="E34" s="171" t="s">
        <v>67</v>
      </c>
      <c r="F34" s="171" t="s">
        <v>67</v>
      </c>
      <c r="G34" s="151" t="s">
        <v>347</v>
      </c>
      <c r="H34" s="151" t="s">
        <v>347</v>
      </c>
      <c r="I34" s="171" t="s">
        <v>344</v>
      </c>
      <c r="J34" s="171" t="s">
        <v>344</v>
      </c>
      <c r="K34" s="171" t="s">
        <v>67</v>
      </c>
      <c r="L34" s="171" t="s">
        <v>67</v>
      </c>
    </row>
    <row r="35" spans="1:12" ht="15.95" customHeight="1" x14ac:dyDescent="0.25">
      <c r="A35" s="146" t="s">
        <v>365</v>
      </c>
      <c r="B35" s="147" t="s">
        <v>366</v>
      </c>
      <c r="C35" s="152" t="s">
        <v>367</v>
      </c>
      <c r="D35" s="152" t="str">
        <f>C35</f>
        <v>15.05.2025</v>
      </c>
      <c r="E35" s="171" t="s">
        <v>67</v>
      </c>
      <c r="F35" s="171" t="s">
        <v>67</v>
      </c>
      <c r="G35" s="152" t="s">
        <v>367</v>
      </c>
      <c r="H35" s="152" t="str">
        <f>G35</f>
        <v>15.05.2025</v>
      </c>
      <c r="I35" s="153">
        <v>1</v>
      </c>
      <c r="J35" s="153">
        <v>1</v>
      </c>
      <c r="K35" s="171" t="s">
        <v>67</v>
      </c>
      <c r="L35" s="171" t="s">
        <v>67</v>
      </c>
    </row>
    <row r="36" spans="1:12" ht="33" customHeight="1" x14ac:dyDescent="0.25">
      <c r="A36" s="146" t="s">
        <v>368</v>
      </c>
      <c r="B36" s="147" t="s">
        <v>369</v>
      </c>
      <c r="C36" s="151" t="s">
        <v>347</v>
      </c>
      <c r="D36" s="151" t="s">
        <v>347</v>
      </c>
      <c r="E36" s="171" t="s">
        <v>67</v>
      </c>
      <c r="F36" s="171" t="s">
        <v>67</v>
      </c>
      <c r="G36" s="151" t="s">
        <v>347</v>
      </c>
      <c r="H36" s="151" t="s">
        <v>347</v>
      </c>
      <c r="I36" s="171" t="s">
        <v>344</v>
      </c>
      <c r="J36" s="171" t="s">
        <v>344</v>
      </c>
      <c r="K36" s="171" t="s">
        <v>67</v>
      </c>
      <c r="L36" s="171" t="s">
        <v>67</v>
      </c>
    </row>
    <row r="37" spans="1:12" ht="61.5" customHeight="1" x14ac:dyDescent="0.25">
      <c r="A37" s="146" t="s">
        <v>370</v>
      </c>
      <c r="B37" s="147" t="s">
        <v>371</v>
      </c>
      <c r="C37" s="151" t="s">
        <v>372</v>
      </c>
      <c r="D37" s="151" t="s">
        <v>372</v>
      </c>
      <c r="E37" s="171" t="s">
        <v>67</v>
      </c>
      <c r="F37" s="171" t="s">
        <v>67</v>
      </c>
      <c r="G37" s="151" t="s">
        <v>372</v>
      </c>
      <c r="H37" s="151" t="s">
        <v>372</v>
      </c>
      <c r="I37" s="153">
        <v>1</v>
      </c>
      <c r="J37" s="153">
        <v>1</v>
      </c>
      <c r="K37" s="171" t="s">
        <v>67</v>
      </c>
      <c r="L37" s="171" t="s">
        <v>67</v>
      </c>
    </row>
    <row r="38" spans="1:12" s="150" customFormat="1" ht="15.95" customHeight="1" x14ac:dyDescent="0.25">
      <c r="A38" s="146" t="s">
        <v>373</v>
      </c>
      <c r="B38" s="146" t="s">
        <v>374</v>
      </c>
      <c r="C38" s="148" t="s">
        <v>67</v>
      </c>
      <c r="D38" s="148" t="s">
        <v>67</v>
      </c>
      <c r="E38" s="149" t="s">
        <v>67</v>
      </c>
      <c r="F38" s="149" t="s">
        <v>67</v>
      </c>
      <c r="G38" s="148" t="s">
        <v>67</v>
      </c>
      <c r="H38" s="148" t="s">
        <v>67</v>
      </c>
      <c r="I38" s="149" t="s">
        <v>344</v>
      </c>
      <c r="J38" s="149" t="s">
        <v>344</v>
      </c>
      <c r="K38" s="149" t="s">
        <v>67</v>
      </c>
      <c r="L38" s="149" t="s">
        <v>67</v>
      </c>
    </row>
    <row r="39" spans="1:12" ht="68.099999999999994" customHeight="1" x14ac:dyDescent="0.25">
      <c r="A39" s="146" t="s">
        <v>17</v>
      </c>
      <c r="B39" s="147" t="s">
        <v>375</v>
      </c>
      <c r="C39" s="152" t="s">
        <v>376</v>
      </c>
      <c r="D39" s="152" t="str">
        <f>C39</f>
        <v>09.09.2025</v>
      </c>
      <c r="E39" s="171" t="s">
        <v>67</v>
      </c>
      <c r="F39" s="171" t="s">
        <v>67</v>
      </c>
      <c r="G39" s="152" t="s">
        <v>376</v>
      </c>
      <c r="H39" s="152" t="str">
        <f>G39</f>
        <v>09.09.2025</v>
      </c>
      <c r="I39" s="153">
        <v>1</v>
      </c>
      <c r="J39" s="153">
        <v>1</v>
      </c>
      <c r="K39" s="171" t="s">
        <v>67</v>
      </c>
      <c r="L39" s="171" t="s">
        <v>67</v>
      </c>
    </row>
    <row r="40" spans="1:12" ht="102.95" customHeight="1" x14ac:dyDescent="0.25">
      <c r="A40" s="146" t="s">
        <v>377</v>
      </c>
      <c r="B40" s="147" t="s">
        <v>378</v>
      </c>
      <c r="C40" s="151" t="s">
        <v>379</v>
      </c>
      <c r="D40" s="151" t="s">
        <v>379</v>
      </c>
      <c r="E40" s="171" t="s">
        <v>67</v>
      </c>
      <c r="F40" s="171" t="s">
        <v>67</v>
      </c>
      <c r="G40" s="151" t="s">
        <v>379</v>
      </c>
      <c r="H40" s="151" t="s">
        <v>379</v>
      </c>
      <c r="I40" s="153">
        <v>1</v>
      </c>
      <c r="J40" s="153">
        <v>1</v>
      </c>
      <c r="K40" s="171" t="s">
        <v>67</v>
      </c>
      <c r="L40" s="171" t="s">
        <v>67</v>
      </c>
    </row>
    <row r="41" spans="1:12" s="150" customFormat="1" ht="33" customHeight="1" x14ac:dyDescent="0.25">
      <c r="A41" s="146" t="s">
        <v>380</v>
      </c>
      <c r="B41" s="146" t="s">
        <v>381</v>
      </c>
      <c r="C41" s="148" t="s">
        <v>67</v>
      </c>
      <c r="D41" s="148" t="s">
        <v>67</v>
      </c>
      <c r="E41" s="149" t="s">
        <v>67</v>
      </c>
      <c r="F41" s="149" t="s">
        <v>67</v>
      </c>
      <c r="G41" s="148" t="s">
        <v>67</v>
      </c>
      <c r="H41" s="148" t="s">
        <v>67</v>
      </c>
      <c r="I41" s="149" t="s">
        <v>344</v>
      </c>
      <c r="J41" s="149" t="s">
        <v>344</v>
      </c>
      <c r="K41" s="149" t="s">
        <v>67</v>
      </c>
      <c r="L41" s="149" t="s">
        <v>67</v>
      </c>
    </row>
    <row r="42" spans="1:12" ht="51" customHeight="1" x14ac:dyDescent="0.25">
      <c r="A42" s="146" t="s">
        <v>20</v>
      </c>
      <c r="B42" s="147" t="s">
        <v>382</v>
      </c>
      <c r="C42" s="152">
        <f>C39+1</f>
        <v>45910</v>
      </c>
      <c r="D42" s="152">
        <f>C42+20</f>
        <v>45930</v>
      </c>
      <c r="E42" s="171" t="s">
        <v>67</v>
      </c>
      <c r="F42" s="171" t="s">
        <v>67</v>
      </c>
      <c r="G42" s="152">
        <f>G39+1</f>
        <v>45910</v>
      </c>
      <c r="H42" s="152">
        <f>G42+20</f>
        <v>45930</v>
      </c>
      <c r="I42" s="153">
        <v>1</v>
      </c>
      <c r="J42" s="153">
        <v>1</v>
      </c>
      <c r="K42" s="171" t="s">
        <v>67</v>
      </c>
      <c r="L42" s="171" t="s">
        <v>67</v>
      </c>
    </row>
    <row r="43" spans="1:12" ht="57" customHeight="1" x14ac:dyDescent="0.25">
      <c r="A43" s="146" t="s">
        <v>383</v>
      </c>
      <c r="B43" s="147" t="s">
        <v>384</v>
      </c>
      <c r="C43" s="151" t="s">
        <v>379</v>
      </c>
      <c r="D43" s="151" t="s">
        <v>379</v>
      </c>
      <c r="E43" s="171" t="s">
        <v>67</v>
      </c>
      <c r="F43" s="171" t="s">
        <v>67</v>
      </c>
      <c r="G43" s="151" t="s">
        <v>379</v>
      </c>
      <c r="H43" s="151" t="s">
        <v>379</v>
      </c>
      <c r="I43" s="153">
        <v>1</v>
      </c>
      <c r="J43" s="153">
        <v>1</v>
      </c>
      <c r="K43" s="171" t="s">
        <v>67</v>
      </c>
      <c r="L43" s="171" t="s">
        <v>67</v>
      </c>
    </row>
    <row r="44" spans="1:12" ht="15.95" customHeight="1" x14ac:dyDescent="0.25">
      <c r="A44" s="146" t="s">
        <v>385</v>
      </c>
      <c r="B44" s="147" t="s">
        <v>386</v>
      </c>
      <c r="C44" s="152">
        <f>D42</f>
        <v>45930</v>
      </c>
      <c r="D44" s="152">
        <f>C47-1</f>
        <v>45982</v>
      </c>
      <c r="E44" s="171" t="s">
        <v>67</v>
      </c>
      <c r="F44" s="171" t="s">
        <v>67</v>
      </c>
      <c r="G44" s="152">
        <f>H42</f>
        <v>45930</v>
      </c>
      <c r="H44" s="152">
        <f>G47-1</f>
        <v>45982</v>
      </c>
      <c r="I44" s="153">
        <v>1</v>
      </c>
      <c r="J44" s="153">
        <v>1</v>
      </c>
      <c r="K44" s="171" t="s">
        <v>67</v>
      </c>
      <c r="L44" s="171" t="s">
        <v>67</v>
      </c>
    </row>
    <row r="45" spans="1:12" ht="68.099999999999994" customHeight="1" x14ac:dyDescent="0.25">
      <c r="A45" s="146" t="s">
        <v>387</v>
      </c>
      <c r="B45" s="147" t="s">
        <v>388</v>
      </c>
      <c r="C45" s="151" t="s">
        <v>347</v>
      </c>
      <c r="D45" s="151" t="s">
        <v>347</v>
      </c>
      <c r="E45" s="171" t="s">
        <v>67</v>
      </c>
      <c r="F45" s="171" t="s">
        <v>67</v>
      </c>
      <c r="G45" s="151" t="s">
        <v>347</v>
      </c>
      <c r="H45" s="151" t="s">
        <v>347</v>
      </c>
      <c r="I45" s="171" t="s">
        <v>344</v>
      </c>
      <c r="J45" s="171" t="s">
        <v>344</v>
      </c>
      <c r="K45" s="171" t="s">
        <v>67</v>
      </c>
      <c r="L45" s="171" t="s">
        <v>67</v>
      </c>
    </row>
    <row r="46" spans="1:12" ht="155.1" customHeight="1" x14ac:dyDescent="0.25">
      <c r="A46" s="146" t="s">
        <v>389</v>
      </c>
      <c r="B46" s="147" t="s">
        <v>390</v>
      </c>
      <c r="C46" s="151" t="s">
        <v>347</v>
      </c>
      <c r="D46" s="151" t="s">
        <v>347</v>
      </c>
      <c r="E46" s="171" t="s">
        <v>67</v>
      </c>
      <c r="F46" s="171" t="s">
        <v>67</v>
      </c>
      <c r="G46" s="151" t="s">
        <v>347</v>
      </c>
      <c r="H46" s="151" t="s">
        <v>347</v>
      </c>
      <c r="I46" s="171" t="s">
        <v>344</v>
      </c>
      <c r="J46" s="171" t="s">
        <v>344</v>
      </c>
      <c r="K46" s="171" t="s">
        <v>67</v>
      </c>
      <c r="L46" s="171" t="s">
        <v>67</v>
      </c>
    </row>
    <row r="47" spans="1:12" ht="15.95" customHeight="1" x14ac:dyDescent="0.25">
      <c r="A47" s="146" t="s">
        <v>391</v>
      </c>
      <c r="B47" s="147" t="s">
        <v>392</v>
      </c>
      <c r="C47" s="152">
        <v>45983</v>
      </c>
      <c r="D47" s="152">
        <v>45991</v>
      </c>
      <c r="E47" s="171" t="s">
        <v>67</v>
      </c>
      <c r="F47" s="171" t="s">
        <v>67</v>
      </c>
      <c r="G47" s="152">
        <v>45983</v>
      </c>
      <c r="H47" s="152">
        <v>45991</v>
      </c>
      <c r="I47" s="153">
        <v>1</v>
      </c>
      <c r="J47" s="153">
        <v>1</v>
      </c>
      <c r="K47" s="171" t="s">
        <v>67</v>
      </c>
      <c r="L47" s="171" t="s">
        <v>67</v>
      </c>
    </row>
    <row r="48" spans="1:12" s="150" customFormat="1" ht="15.95" customHeight="1" x14ac:dyDescent="0.25">
      <c r="A48" s="146" t="s">
        <v>393</v>
      </c>
      <c r="B48" s="146" t="s">
        <v>394</v>
      </c>
      <c r="C48" s="148" t="s">
        <v>67</v>
      </c>
      <c r="D48" s="148" t="s">
        <v>67</v>
      </c>
      <c r="E48" s="149" t="s">
        <v>67</v>
      </c>
      <c r="F48" s="149" t="s">
        <v>67</v>
      </c>
      <c r="G48" s="148" t="s">
        <v>67</v>
      </c>
      <c r="H48" s="148" t="s">
        <v>67</v>
      </c>
      <c r="I48" s="149" t="s">
        <v>344</v>
      </c>
      <c r="J48" s="149" t="s">
        <v>344</v>
      </c>
      <c r="K48" s="149" t="s">
        <v>67</v>
      </c>
      <c r="L48" s="149" t="s">
        <v>67</v>
      </c>
    </row>
    <row r="49" spans="1:12" ht="33" customHeight="1" x14ac:dyDescent="0.25">
      <c r="A49" s="146" t="s">
        <v>23</v>
      </c>
      <c r="B49" s="147" t="s">
        <v>395</v>
      </c>
      <c r="C49" s="152">
        <v>46006</v>
      </c>
      <c r="D49" s="152">
        <v>46011</v>
      </c>
      <c r="E49" s="171" t="s">
        <v>67</v>
      </c>
      <c r="F49" s="171" t="s">
        <v>67</v>
      </c>
      <c r="G49" s="152">
        <v>46006</v>
      </c>
      <c r="H49" s="152">
        <v>46011</v>
      </c>
      <c r="I49" s="153">
        <v>1</v>
      </c>
      <c r="J49" s="153">
        <v>1</v>
      </c>
      <c r="K49" s="171" t="s">
        <v>67</v>
      </c>
      <c r="L49" s="171" t="s">
        <v>67</v>
      </c>
    </row>
    <row r="50" spans="1:12" ht="86.1" customHeight="1" x14ac:dyDescent="0.25">
      <c r="A50" s="146" t="s">
        <v>396</v>
      </c>
      <c r="B50" s="147" t="s">
        <v>397</v>
      </c>
      <c r="C50" s="152">
        <v>46018</v>
      </c>
      <c r="D50" s="152">
        <v>46018</v>
      </c>
      <c r="E50" s="171" t="s">
        <v>67</v>
      </c>
      <c r="F50" s="171" t="s">
        <v>67</v>
      </c>
      <c r="G50" s="152">
        <v>46018</v>
      </c>
      <c r="H50" s="152">
        <v>46018</v>
      </c>
      <c r="I50" s="153">
        <v>1</v>
      </c>
      <c r="J50" s="153">
        <v>1</v>
      </c>
      <c r="K50" s="171" t="s">
        <v>67</v>
      </c>
      <c r="L50" s="171" t="s">
        <v>67</v>
      </c>
    </row>
    <row r="51" spans="1:12" ht="51" customHeight="1" x14ac:dyDescent="0.25">
      <c r="A51" s="146" t="s">
        <v>398</v>
      </c>
      <c r="B51" s="147" t="s">
        <v>399</v>
      </c>
      <c r="C51" s="151" t="s">
        <v>347</v>
      </c>
      <c r="D51" s="151" t="s">
        <v>347</v>
      </c>
      <c r="E51" s="171" t="s">
        <v>67</v>
      </c>
      <c r="F51" s="171" t="s">
        <v>67</v>
      </c>
      <c r="G51" s="151" t="s">
        <v>347</v>
      </c>
      <c r="H51" s="151" t="s">
        <v>347</v>
      </c>
      <c r="I51" s="171" t="s">
        <v>344</v>
      </c>
      <c r="J51" s="171" t="s">
        <v>344</v>
      </c>
      <c r="K51" s="171" t="s">
        <v>67</v>
      </c>
      <c r="L51" s="171" t="s">
        <v>67</v>
      </c>
    </row>
    <row r="52" spans="1:12" ht="51" customHeight="1" x14ac:dyDescent="0.25">
      <c r="A52" s="146" t="s">
        <v>400</v>
      </c>
      <c r="B52" s="147" t="s">
        <v>401</v>
      </c>
      <c r="C52" s="151" t="s">
        <v>347</v>
      </c>
      <c r="D52" s="151" t="s">
        <v>347</v>
      </c>
      <c r="E52" s="171" t="s">
        <v>67</v>
      </c>
      <c r="F52" s="171" t="s">
        <v>67</v>
      </c>
      <c r="G52" s="151" t="s">
        <v>347</v>
      </c>
      <c r="H52" s="151" t="s">
        <v>347</v>
      </c>
      <c r="I52" s="171" t="s">
        <v>344</v>
      </c>
      <c r="J52" s="171" t="s">
        <v>344</v>
      </c>
      <c r="K52" s="171" t="s">
        <v>67</v>
      </c>
      <c r="L52" s="171" t="s">
        <v>67</v>
      </c>
    </row>
    <row r="53" spans="1:12" ht="33" customHeight="1" x14ac:dyDescent="0.25">
      <c r="A53" s="146" t="s">
        <v>402</v>
      </c>
      <c r="B53" s="147" t="s">
        <v>403</v>
      </c>
      <c r="C53" s="152">
        <v>46022</v>
      </c>
      <c r="D53" s="152">
        <v>46022</v>
      </c>
      <c r="E53" s="171" t="s">
        <v>67</v>
      </c>
      <c r="F53" s="171" t="s">
        <v>67</v>
      </c>
      <c r="G53" s="152">
        <v>46022</v>
      </c>
      <c r="H53" s="152">
        <v>46022</v>
      </c>
      <c r="I53" s="153">
        <v>1</v>
      </c>
      <c r="J53" s="153">
        <v>1</v>
      </c>
      <c r="K53" s="171" t="s">
        <v>67</v>
      </c>
      <c r="L53" s="171" t="s">
        <v>67</v>
      </c>
    </row>
    <row r="54" spans="1:12" ht="33" customHeight="1" x14ac:dyDescent="0.25">
      <c r="A54" s="146" t="s">
        <v>404</v>
      </c>
      <c r="B54" s="147" t="s">
        <v>405</v>
      </c>
      <c r="C54" s="151" t="s">
        <v>347</v>
      </c>
      <c r="D54" s="151" t="s">
        <v>347</v>
      </c>
      <c r="E54" s="171" t="s">
        <v>67</v>
      </c>
      <c r="F54" s="171" t="s">
        <v>67</v>
      </c>
      <c r="G54" s="151" t="s">
        <v>347</v>
      </c>
      <c r="H54" s="151" t="s">
        <v>347</v>
      </c>
      <c r="I54" s="171" t="s">
        <v>344</v>
      </c>
      <c r="J54" s="171" t="s">
        <v>344</v>
      </c>
      <c r="K54" s="171" t="s">
        <v>67</v>
      </c>
      <c r="L54" s="171" t="s">
        <v>67</v>
      </c>
    </row>
    <row r="55" spans="1:12" ht="11.1" customHeight="1" x14ac:dyDescent="0.2"/>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69"/>
  <sheetViews>
    <sheetView topLeftCell="A6" zoomScale="90" zoomScaleNormal="90" zoomScaleSheetLayoutView="56" workbookViewId="0">
      <selection activeCell="AC27" sqref="AC27"/>
    </sheetView>
  </sheetViews>
  <sheetFormatPr defaultColWidth="9" defaultRowHeight="11.25" x14ac:dyDescent="0.2"/>
  <cols>
    <col min="1" max="1" width="9" style="172" customWidth="1"/>
    <col min="2" max="2" width="40.5703125" style="172" customWidth="1"/>
    <col min="3" max="3" width="15.5703125" style="172" customWidth="1"/>
    <col min="4" max="8" width="20" style="172" customWidth="1"/>
    <col min="9" max="9" width="20" style="172" hidden="1" customWidth="1"/>
    <col min="10" max="10" width="20" style="286" customWidth="1"/>
    <col min="11" max="11" width="20" style="172" hidden="1" customWidth="1"/>
    <col min="12" max="12" width="20" style="172" customWidth="1"/>
    <col min="13" max="13" width="20" style="172" hidden="1" customWidth="1"/>
    <col min="14" max="14" width="20" style="172" customWidth="1"/>
    <col min="15" max="15" width="20" style="172" hidden="1" customWidth="1"/>
    <col min="16" max="16" width="20" style="172" customWidth="1"/>
    <col min="17" max="17" width="20" style="172" hidden="1" customWidth="1"/>
    <col min="18" max="18" width="20" style="172" customWidth="1"/>
    <col min="19" max="19" width="20" style="172" hidden="1" customWidth="1"/>
    <col min="20" max="20" width="20" style="172" customWidth="1"/>
    <col min="21" max="21" width="20" style="172" hidden="1" customWidth="1"/>
    <col min="22" max="22" width="20" style="172" customWidth="1"/>
    <col min="23" max="23" width="20" style="172" hidden="1" customWidth="1"/>
    <col min="24" max="24" width="20" style="172" customWidth="1"/>
    <col min="25" max="25" width="20" style="172" hidden="1" customWidth="1"/>
    <col min="26" max="26" width="20" style="172" customWidth="1"/>
    <col min="27" max="27" width="20" style="172" hidden="1" customWidth="1"/>
    <col min="28" max="29" width="20" style="172" customWidth="1"/>
    <col min="30" max="31" width="9" style="118" customWidth="1"/>
    <col min="32" max="16384" width="9" style="118"/>
  </cols>
  <sheetData>
    <row r="1" spans="1:29" ht="15.95" customHeight="1" x14ac:dyDescent="0.25">
      <c r="C1" s="116" t="s">
        <v>328</v>
      </c>
      <c r="AC1" s="117" t="s">
        <v>0</v>
      </c>
    </row>
    <row r="2" spans="1:29" ht="15.95" customHeight="1" x14ac:dyDescent="0.25">
      <c r="C2" s="116" t="s">
        <v>328</v>
      </c>
      <c r="AC2" s="117" t="s">
        <v>1</v>
      </c>
    </row>
    <row r="3" spans="1:29" ht="15.95" customHeight="1" x14ac:dyDescent="0.25">
      <c r="C3" s="116" t="s">
        <v>328</v>
      </c>
      <c r="AC3" s="117" t="s">
        <v>2</v>
      </c>
    </row>
    <row r="4" spans="1:29" ht="15.95" customHeight="1" x14ac:dyDescent="0.25">
      <c r="A4" s="245" t="s">
        <v>619</v>
      </c>
      <c r="B4" s="246"/>
      <c r="C4" s="246"/>
      <c r="D4" s="246"/>
      <c r="E4" s="246"/>
      <c r="F4" s="246"/>
      <c r="G4" s="246"/>
      <c r="H4" s="246"/>
      <c r="I4" s="246"/>
      <c r="J4" s="246"/>
      <c r="K4" s="246"/>
      <c r="L4" s="246"/>
      <c r="M4" s="246"/>
      <c r="N4" s="246"/>
      <c r="O4" s="246"/>
      <c r="P4" s="246"/>
      <c r="Q4" s="246"/>
      <c r="R4" s="246"/>
      <c r="S4" s="246"/>
      <c r="T4" s="246"/>
      <c r="U4" s="246"/>
    </row>
    <row r="5" spans="1:29" ht="15.95" customHeight="1" x14ac:dyDescent="0.2"/>
    <row r="6" spans="1:29" ht="18.95" customHeight="1" x14ac:dyDescent="0.3">
      <c r="A6" s="254" t="s">
        <v>329</v>
      </c>
      <c r="B6" s="246"/>
      <c r="C6" s="246"/>
      <c r="D6" s="246"/>
      <c r="E6" s="246"/>
      <c r="F6" s="246"/>
      <c r="G6" s="246"/>
      <c r="H6" s="246"/>
      <c r="I6" s="246"/>
      <c r="J6" s="246"/>
      <c r="K6" s="246"/>
      <c r="L6" s="246"/>
      <c r="M6" s="246"/>
      <c r="N6" s="246"/>
      <c r="O6" s="246"/>
      <c r="P6" s="246"/>
      <c r="Q6" s="246"/>
      <c r="R6" s="246"/>
      <c r="S6" s="246"/>
      <c r="T6" s="246"/>
      <c r="U6" s="246"/>
    </row>
    <row r="7" spans="1:29" ht="15.95" customHeight="1" x14ac:dyDescent="0.2"/>
    <row r="8" spans="1:29" ht="15.95" customHeight="1" x14ac:dyDescent="0.25">
      <c r="A8" s="245" t="s">
        <v>330</v>
      </c>
      <c r="B8" s="246"/>
      <c r="C8" s="246"/>
      <c r="D8" s="246"/>
      <c r="E8" s="246"/>
      <c r="F8" s="246"/>
      <c r="G8" s="246"/>
      <c r="H8" s="246"/>
      <c r="I8" s="246"/>
      <c r="J8" s="246"/>
      <c r="K8" s="246"/>
      <c r="L8" s="246"/>
      <c r="M8" s="246"/>
      <c r="N8" s="246"/>
      <c r="O8" s="246"/>
      <c r="P8" s="246"/>
      <c r="Q8" s="246"/>
      <c r="R8" s="246"/>
      <c r="S8" s="246"/>
      <c r="T8" s="246"/>
      <c r="U8" s="246"/>
    </row>
    <row r="9" spans="1:29" ht="15.95" customHeight="1" x14ac:dyDescent="0.25">
      <c r="A9" s="250" t="s">
        <v>5</v>
      </c>
      <c r="B9" s="246"/>
      <c r="C9" s="246"/>
      <c r="D9" s="246"/>
      <c r="E9" s="246"/>
      <c r="F9" s="246"/>
      <c r="G9" s="246"/>
      <c r="H9" s="246"/>
      <c r="I9" s="246"/>
      <c r="J9" s="246"/>
      <c r="K9" s="246"/>
      <c r="L9" s="246"/>
      <c r="M9" s="246"/>
      <c r="N9" s="246"/>
      <c r="O9" s="246"/>
      <c r="P9" s="246"/>
      <c r="Q9" s="246"/>
      <c r="R9" s="246"/>
      <c r="S9" s="246"/>
      <c r="T9" s="246"/>
      <c r="U9" s="246"/>
    </row>
    <row r="10" spans="1:29" ht="15.95" customHeight="1" x14ac:dyDescent="0.2"/>
    <row r="11" spans="1:29" ht="15.95" customHeight="1" x14ac:dyDescent="0.25">
      <c r="A11" s="245" t="s">
        <v>6</v>
      </c>
      <c r="B11" s="246"/>
      <c r="C11" s="246"/>
      <c r="D11" s="246"/>
      <c r="E11" s="246"/>
      <c r="F11" s="246"/>
      <c r="G11" s="246"/>
      <c r="H11" s="246"/>
      <c r="I11" s="246"/>
      <c r="J11" s="246"/>
      <c r="K11" s="246"/>
      <c r="L11" s="246"/>
      <c r="M11" s="246"/>
      <c r="N11" s="246"/>
      <c r="O11" s="246"/>
      <c r="P11" s="246"/>
      <c r="Q11" s="246"/>
      <c r="R11" s="246"/>
      <c r="S11" s="246"/>
      <c r="T11" s="246"/>
      <c r="U11" s="246"/>
    </row>
    <row r="12" spans="1:29" ht="15.95" customHeight="1" x14ac:dyDescent="0.25">
      <c r="A12" s="250" t="s">
        <v>7</v>
      </c>
      <c r="B12" s="246"/>
      <c r="C12" s="246"/>
      <c r="D12" s="246"/>
      <c r="E12" s="246"/>
      <c r="F12" s="246"/>
      <c r="G12" s="246"/>
      <c r="H12" s="246"/>
      <c r="I12" s="246"/>
      <c r="J12" s="246"/>
      <c r="K12" s="246"/>
      <c r="L12" s="246"/>
      <c r="M12" s="246"/>
      <c r="N12" s="246"/>
      <c r="O12" s="246"/>
      <c r="P12" s="246"/>
      <c r="Q12" s="246"/>
      <c r="R12" s="246"/>
      <c r="S12" s="246"/>
      <c r="T12" s="246"/>
      <c r="U12" s="246"/>
    </row>
    <row r="13" spans="1:29" ht="15.95" customHeight="1" x14ac:dyDescent="0.2"/>
    <row r="14" spans="1:29" ht="33" customHeight="1" x14ac:dyDescent="0.25">
      <c r="A14" s="253" t="s">
        <v>8</v>
      </c>
      <c r="B14" s="246"/>
      <c r="C14" s="246"/>
      <c r="D14" s="246"/>
      <c r="E14" s="246"/>
      <c r="F14" s="246"/>
      <c r="G14" s="246"/>
      <c r="H14" s="246"/>
      <c r="I14" s="246"/>
      <c r="J14" s="246"/>
      <c r="K14" s="246"/>
      <c r="L14" s="246"/>
      <c r="M14" s="246"/>
      <c r="N14" s="246"/>
      <c r="O14" s="246"/>
      <c r="P14" s="246"/>
      <c r="Q14" s="246"/>
      <c r="R14" s="246"/>
      <c r="S14" s="246"/>
      <c r="T14" s="246"/>
      <c r="U14" s="246"/>
    </row>
    <row r="15" spans="1:29" ht="17.25" customHeight="1" x14ac:dyDescent="0.25">
      <c r="A15" s="250" t="s">
        <v>9</v>
      </c>
      <c r="B15" s="246"/>
      <c r="C15" s="246"/>
      <c r="D15" s="246"/>
      <c r="E15" s="246"/>
      <c r="F15" s="246"/>
      <c r="G15" s="246"/>
      <c r="H15" s="246"/>
      <c r="I15" s="246"/>
      <c r="J15" s="246"/>
      <c r="K15" s="246"/>
      <c r="L15" s="246"/>
      <c r="M15" s="246"/>
      <c r="N15" s="246"/>
      <c r="O15" s="246"/>
      <c r="P15" s="246"/>
      <c r="Q15" s="246"/>
      <c r="R15" s="246"/>
      <c r="S15" s="246"/>
      <c r="T15" s="246"/>
      <c r="U15" s="246"/>
    </row>
    <row r="16" spans="1:29" ht="14.25" customHeight="1" x14ac:dyDescent="0.2"/>
    <row r="17" spans="1:30" ht="27" customHeight="1" x14ac:dyDescent="0.2"/>
    <row r="18" spans="1:30" ht="18.95" customHeight="1" x14ac:dyDescent="0.3">
      <c r="A18" s="255" t="s">
        <v>406</v>
      </c>
      <c r="B18" s="246"/>
      <c r="C18" s="246"/>
      <c r="D18" s="246"/>
      <c r="E18" s="246"/>
      <c r="F18" s="246"/>
      <c r="G18" s="246"/>
      <c r="H18" s="246"/>
      <c r="I18" s="246"/>
      <c r="J18" s="246"/>
      <c r="K18" s="246"/>
      <c r="L18" s="246"/>
      <c r="M18" s="246"/>
      <c r="N18" s="246"/>
      <c r="O18" s="246"/>
      <c r="P18" s="246"/>
      <c r="Q18" s="246"/>
      <c r="R18" s="246"/>
      <c r="S18" s="246"/>
      <c r="T18" s="246"/>
      <c r="U18" s="246"/>
    </row>
    <row r="19" spans="1:30" ht="11.1" customHeight="1" x14ac:dyDescent="0.2"/>
    <row r="20" spans="1:30" ht="15" customHeight="1" x14ac:dyDescent="0.25">
      <c r="A20" s="256" t="s">
        <v>407</v>
      </c>
      <c r="B20" s="256" t="s">
        <v>408</v>
      </c>
      <c r="C20" s="256" t="s">
        <v>409</v>
      </c>
      <c r="D20" s="257"/>
      <c r="E20" s="256" t="s">
        <v>410</v>
      </c>
      <c r="F20" s="257"/>
      <c r="G20" s="256" t="s">
        <v>411</v>
      </c>
      <c r="H20" s="256" t="s">
        <v>412</v>
      </c>
      <c r="I20" s="252"/>
      <c r="J20" s="252"/>
      <c r="K20" s="251"/>
      <c r="L20" s="256" t="s">
        <v>413</v>
      </c>
      <c r="M20" s="252"/>
      <c r="N20" s="252"/>
      <c r="O20" s="251"/>
      <c r="P20" s="256" t="s">
        <v>414</v>
      </c>
      <c r="Q20" s="252"/>
      <c r="R20" s="252"/>
      <c r="S20" s="251"/>
      <c r="T20" s="256" t="s">
        <v>415</v>
      </c>
      <c r="U20" s="252"/>
      <c r="V20" s="252"/>
      <c r="W20" s="251"/>
      <c r="X20" s="256" t="s">
        <v>416</v>
      </c>
      <c r="Y20" s="252"/>
      <c r="Z20" s="252"/>
      <c r="AA20" s="251"/>
      <c r="AB20" s="256" t="s">
        <v>417</v>
      </c>
      <c r="AC20" s="257"/>
    </row>
    <row r="21" spans="1:30" ht="15" customHeight="1" x14ac:dyDescent="0.25">
      <c r="A21" s="248"/>
      <c r="B21" s="248"/>
      <c r="C21" s="258"/>
      <c r="D21" s="259"/>
      <c r="E21" s="258"/>
      <c r="F21" s="259"/>
      <c r="G21" s="248"/>
      <c r="H21" s="256" t="s">
        <v>339</v>
      </c>
      <c r="I21" s="251"/>
      <c r="J21" s="256" t="s">
        <v>531</v>
      </c>
      <c r="K21" s="251"/>
      <c r="L21" s="256" t="s">
        <v>339</v>
      </c>
      <c r="M21" s="251"/>
      <c r="N21" s="256" t="s">
        <v>531</v>
      </c>
      <c r="O21" s="251"/>
      <c r="P21" s="256" t="s">
        <v>339</v>
      </c>
      <c r="Q21" s="251"/>
      <c r="R21" s="256" t="s">
        <v>531</v>
      </c>
      <c r="S21" s="251"/>
      <c r="T21" s="256" t="s">
        <v>339</v>
      </c>
      <c r="U21" s="251"/>
      <c r="V21" s="256" t="s">
        <v>531</v>
      </c>
      <c r="W21" s="251"/>
      <c r="X21" s="256" t="s">
        <v>339</v>
      </c>
      <c r="Y21" s="251"/>
      <c r="Z21" s="256" t="s">
        <v>531</v>
      </c>
      <c r="AA21" s="251"/>
      <c r="AB21" s="258"/>
      <c r="AC21" s="259"/>
    </row>
    <row r="22" spans="1:30" ht="30.95" customHeight="1" x14ac:dyDescent="0.25">
      <c r="A22" s="249"/>
      <c r="B22" s="249"/>
      <c r="C22" s="173" t="s">
        <v>339</v>
      </c>
      <c r="D22" s="173" t="s">
        <v>340</v>
      </c>
      <c r="E22" s="173" t="s">
        <v>418</v>
      </c>
      <c r="F22" s="173" t="s">
        <v>419</v>
      </c>
      <c r="G22" s="249"/>
      <c r="H22" s="173" t="s">
        <v>420</v>
      </c>
      <c r="I22" s="173" t="s">
        <v>421</v>
      </c>
      <c r="J22" s="287" t="s">
        <v>420</v>
      </c>
      <c r="K22" s="173" t="s">
        <v>421</v>
      </c>
      <c r="L22" s="173" t="s">
        <v>420</v>
      </c>
      <c r="M22" s="173" t="s">
        <v>421</v>
      </c>
      <c r="N22" s="173" t="s">
        <v>420</v>
      </c>
      <c r="O22" s="173" t="s">
        <v>421</v>
      </c>
      <c r="P22" s="173" t="s">
        <v>420</v>
      </c>
      <c r="Q22" s="173" t="s">
        <v>421</v>
      </c>
      <c r="R22" s="173" t="s">
        <v>420</v>
      </c>
      <c r="S22" s="173" t="s">
        <v>421</v>
      </c>
      <c r="T22" s="173" t="s">
        <v>420</v>
      </c>
      <c r="U22" s="173" t="s">
        <v>421</v>
      </c>
      <c r="V22" s="173" t="s">
        <v>420</v>
      </c>
      <c r="W22" s="173" t="s">
        <v>421</v>
      </c>
      <c r="X22" s="173" t="s">
        <v>420</v>
      </c>
      <c r="Y22" s="173" t="s">
        <v>421</v>
      </c>
      <c r="Z22" s="173" t="s">
        <v>420</v>
      </c>
      <c r="AA22" s="173" t="s">
        <v>421</v>
      </c>
      <c r="AB22" s="173" t="s">
        <v>339</v>
      </c>
      <c r="AC22" s="179" t="s">
        <v>531</v>
      </c>
      <c r="AD22" s="285"/>
    </row>
    <row r="23" spans="1:30" ht="15" customHeight="1" x14ac:dyDescent="0.25">
      <c r="A23" s="119" t="s">
        <v>14</v>
      </c>
      <c r="B23" s="119" t="s">
        <v>17</v>
      </c>
      <c r="C23" s="119" t="s">
        <v>20</v>
      </c>
      <c r="D23" s="119" t="s">
        <v>23</v>
      </c>
      <c r="E23" s="119" t="s">
        <v>26</v>
      </c>
      <c r="F23" s="119" t="s">
        <v>29</v>
      </c>
      <c r="G23" s="119" t="s">
        <v>32</v>
      </c>
      <c r="H23" s="119" t="s">
        <v>34</v>
      </c>
      <c r="I23" s="119" t="s">
        <v>36</v>
      </c>
      <c r="J23" s="288" t="s">
        <v>38</v>
      </c>
      <c r="K23" s="119" t="s">
        <v>40</v>
      </c>
      <c r="L23" s="119" t="s">
        <v>43</v>
      </c>
      <c r="M23" s="119" t="s">
        <v>45</v>
      </c>
      <c r="N23" s="119" t="s">
        <v>47</v>
      </c>
      <c r="O23" s="119" t="s">
        <v>49</v>
      </c>
      <c r="P23" s="119" t="s">
        <v>52</v>
      </c>
      <c r="Q23" s="119" t="s">
        <v>54</v>
      </c>
      <c r="R23" s="119" t="s">
        <v>57</v>
      </c>
      <c r="S23" s="119" t="s">
        <v>60</v>
      </c>
      <c r="T23" s="119" t="s">
        <v>62</v>
      </c>
      <c r="U23" s="119" t="s">
        <v>65</v>
      </c>
      <c r="V23" s="119" t="s">
        <v>68</v>
      </c>
      <c r="W23" s="119" t="s">
        <v>70</v>
      </c>
      <c r="X23" s="119" t="s">
        <v>73</v>
      </c>
      <c r="Y23" s="119" t="s">
        <v>75</v>
      </c>
      <c r="Z23" s="119" t="s">
        <v>422</v>
      </c>
      <c r="AA23" s="119" t="s">
        <v>423</v>
      </c>
      <c r="AB23" s="119" t="s">
        <v>424</v>
      </c>
      <c r="AC23" s="119" t="s">
        <v>425</v>
      </c>
    </row>
    <row r="24" spans="1:30" s="123" customFormat="1" ht="63" customHeight="1" x14ac:dyDescent="0.2">
      <c r="A24" s="120" t="s">
        <v>14</v>
      </c>
      <c r="B24" s="121" t="s">
        <v>426</v>
      </c>
      <c r="C24" s="122">
        <f>C25+C26+C27+C28+C29</f>
        <v>2.19482</v>
      </c>
      <c r="D24" s="120" t="s">
        <v>67</v>
      </c>
      <c r="E24" s="122">
        <f>E25+E26+E27+E28+E29</f>
        <v>2.19482</v>
      </c>
      <c r="F24" s="122">
        <f>F25+F26+F27+F28+F29</f>
        <v>2.19482</v>
      </c>
      <c r="G24" s="122">
        <f>G25+G26+G27+G28+G29</f>
        <v>0</v>
      </c>
      <c r="H24" s="122">
        <f>H25+H26+H27+H28+H29</f>
        <v>2.19482</v>
      </c>
      <c r="I24" s="122" t="s">
        <v>67</v>
      </c>
      <c r="J24" s="292">
        <v>2.0116300100000002</v>
      </c>
      <c r="K24" s="122" t="s">
        <v>67</v>
      </c>
      <c r="L24" s="122">
        <f>L25+L26+L27+L28+L29</f>
        <v>0</v>
      </c>
      <c r="M24" s="122" t="s">
        <v>67</v>
      </c>
      <c r="N24" s="122" t="s">
        <v>67</v>
      </c>
      <c r="O24" s="122" t="s">
        <v>67</v>
      </c>
      <c r="P24" s="122">
        <f>P25+P26+P27+P28+P29</f>
        <v>0</v>
      </c>
      <c r="Q24" s="122" t="s">
        <v>67</v>
      </c>
      <c r="R24" s="122" t="s">
        <v>67</v>
      </c>
      <c r="S24" s="122" t="s">
        <v>67</v>
      </c>
      <c r="T24" s="122">
        <f>T25+T26+T27+T28+T29</f>
        <v>0</v>
      </c>
      <c r="U24" s="122" t="s">
        <v>67</v>
      </c>
      <c r="V24" s="122" t="s">
        <v>67</v>
      </c>
      <c r="W24" s="122" t="s">
        <v>67</v>
      </c>
      <c r="X24" s="122">
        <f>X25+X26+X27+X28+X29</f>
        <v>0</v>
      </c>
      <c r="Y24" s="122" t="s">
        <v>67</v>
      </c>
      <c r="Z24" s="122" t="s">
        <v>67</v>
      </c>
      <c r="AA24" s="122" t="s">
        <v>67</v>
      </c>
      <c r="AB24" s="122">
        <f>AB25+AB26+AB27+AB28+AB29</f>
        <v>2.19482</v>
      </c>
      <c r="AC24" s="292">
        <v>2.0116300100000002</v>
      </c>
    </row>
    <row r="25" spans="1:30" ht="15" customHeight="1" x14ac:dyDescent="0.2">
      <c r="A25" s="120" t="s">
        <v>427</v>
      </c>
      <c r="B25" s="124" t="s">
        <v>428</v>
      </c>
      <c r="C25" s="125">
        <v>0</v>
      </c>
      <c r="D25" s="173" t="s">
        <v>67</v>
      </c>
      <c r="E25" s="125" t="s">
        <v>344</v>
      </c>
      <c r="F25" s="125" t="s">
        <v>344</v>
      </c>
      <c r="G25" s="125" t="s">
        <v>344</v>
      </c>
      <c r="H25" s="125">
        <v>0</v>
      </c>
      <c r="I25" s="125" t="s">
        <v>67</v>
      </c>
      <c r="J25" s="289">
        <v>0</v>
      </c>
      <c r="K25" s="125" t="s">
        <v>67</v>
      </c>
      <c r="L25" s="125">
        <v>0</v>
      </c>
      <c r="M25" s="125" t="s">
        <v>67</v>
      </c>
      <c r="N25" s="125" t="s">
        <v>67</v>
      </c>
      <c r="O25" s="125" t="s">
        <v>67</v>
      </c>
      <c r="P25" s="125">
        <v>0</v>
      </c>
      <c r="Q25" s="125" t="s">
        <v>67</v>
      </c>
      <c r="R25" s="125" t="s">
        <v>67</v>
      </c>
      <c r="S25" s="125" t="s">
        <v>67</v>
      </c>
      <c r="T25" s="125">
        <v>0</v>
      </c>
      <c r="U25" s="125" t="s">
        <v>67</v>
      </c>
      <c r="V25" s="125" t="s">
        <v>67</v>
      </c>
      <c r="W25" s="125" t="s">
        <v>67</v>
      </c>
      <c r="X25" s="125">
        <v>0</v>
      </c>
      <c r="Y25" s="125" t="s">
        <v>67</v>
      </c>
      <c r="Z25" s="125" t="s">
        <v>67</v>
      </c>
      <c r="AA25" s="125" t="s">
        <v>67</v>
      </c>
      <c r="AB25" s="125">
        <f>H25+L25+P25+T25+X25</f>
        <v>0</v>
      </c>
      <c r="AC25" s="289">
        <v>0</v>
      </c>
    </row>
    <row r="26" spans="1:30" ht="30.95" customHeight="1" x14ac:dyDescent="0.2">
      <c r="A26" s="120" t="s">
        <v>429</v>
      </c>
      <c r="B26" s="124" t="s">
        <v>430</v>
      </c>
      <c r="C26" s="125">
        <v>0</v>
      </c>
      <c r="D26" s="173" t="s">
        <v>67</v>
      </c>
      <c r="E26" s="125" t="s">
        <v>344</v>
      </c>
      <c r="F26" s="125" t="s">
        <v>344</v>
      </c>
      <c r="G26" s="125" t="s">
        <v>344</v>
      </c>
      <c r="H26" s="125">
        <v>0</v>
      </c>
      <c r="I26" s="125" t="s">
        <v>67</v>
      </c>
      <c r="J26" s="289">
        <v>0</v>
      </c>
      <c r="K26" s="125" t="s">
        <v>67</v>
      </c>
      <c r="L26" s="125">
        <v>0</v>
      </c>
      <c r="M26" s="125" t="s">
        <v>67</v>
      </c>
      <c r="N26" s="125" t="s">
        <v>67</v>
      </c>
      <c r="O26" s="125" t="s">
        <v>67</v>
      </c>
      <c r="P26" s="125">
        <v>0</v>
      </c>
      <c r="Q26" s="125" t="s">
        <v>67</v>
      </c>
      <c r="R26" s="125" t="s">
        <v>67</v>
      </c>
      <c r="S26" s="125" t="s">
        <v>67</v>
      </c>
      <c r="T26" s="125">
        <v>0</v>
      </c>
      <c r="U26" s="125" t="s">
        <v>67</v>
      </c>
      <c r="V26" s="125" t="s">
        <v>67</v>
      </c>
      <c r="W26" s="125" t="s">
        <v>67</v>
      </c>
      <c r="X26" s="125">
        <v>0</v>
      </c>
      <c r="Y26" s="125" t="s">
        <v>67</v>
      </c>
      <c r="Z26" s="125" t="s">
        <v>67</v>
      </c>
      <c r="AA26" s="125" t="s">
        <v>67</v>
      </c>
      <c r="AB26" s="125">
        <f>H26+L26+P26+T26+X26</f>
        <v>0</v>
      </c>
      <c r="AC26" s="289">
        <v>0</v>
      </c>
    </row>
    <row r="27" spans="1:30" ht="47.1" customHeight="1" x14ac:dyDescent="0.2">
      <c r="A27" s="120" t="s">
        <v>431</v>
      </c>
      <c r="B27" s="124" t="s">
        <v>432</v>
      </c>
      <c r="C27" s="125">
        <v>2.19482</v>
      </c>
      <c r="D27" s="173" t="s">
        <v>67</v>
      </c>
      <c r="E27" s="125">
        <v>2.19482</v>
      </c>
      <c r="F27" s="125">
        <v>2.19482</v>
      </c>
      <c r="G27" s="125">
        <v>0</v>
      </c>
      <c r="H27" s="125">
        <v>2.19482</v>
      </c>
      <c r="I27" s="125" t="s">
        <v>67</v>
      </c>
      <c r="J27" s="291">
        <v>2.0116300100000002</v>
      </c>
      <c r="K27" s="125" t="s">
        <v>67</v>
      </c>
      <c r="L27" s="125">
        <v>0</v>
      </c>
      <c r="M27" s="125" t="s">
        <v>67</v>
      </c>
      <c r="N27" s="125" t="s">
        <v>67</v>
      </c>
      <c r="O27" s="125" t="s">
        <v>67</v>
      </c>
      <c r="P27" s="125">
        <v>0</v>
      </c>
      <c r="Q27" s="125" t="s">
        <v>67</v>
      </c>
      <c r="R27" s="125" t="s">
        <v>67</v>
      </c>
      <c r="S27" s="125" t="s">
        <v>67</v>
      </c>
      <c r="T27" s="125">
        <v>0</v>
      </c>
      <c r="U27" s="125" t="s">
        <v>67</v>
      </c>
      <c r="V27" s="125" t="s">
        <v>67</v>
      </c>
      <c r="W27" s="125" t="s">
        <v>67</v>
      </c>
      <c r="X27" s="125">
        <v>0</v>
      </c>
      <c r="Y27" s="125" t="s">
        <v>67</v>
      </c>
      <c r="Z27" s="125" t="s">
        <v>67</v>
      </c>
      <c r="AA27" s="125" t="s">
        <v>67</v>
      </c>
      <c r="AB27" s="125">
        <f>H27+L27+P27+T27+X27</f>
        <v>2.19482</v>
      </c>
      <c r="AC27" s="291">
        <v>2.0116300100000002</v>
      </c>
    </row>
    <row r="28" spans="1:30" ht="15" customHeight="1" x14ac:dyDescent="0.2">
      <c r="A28" s="120" t="s">
        <v>433</v>
      </c>
      <c r="B28" s="124" t="s">
        <v>434</v>
      </c>
      <c r="C28" s="125">
        <v>0</v>
      </c>
      <c r="D28" s="173" t="s">
        <v>67</v>
      </c>
      <c r="E28" s="125">
        <f>C28</f>
        <v>0</v>
      </c>
      <c r="F28" s="173" t="s">
        <v>344</v>
      </c>
      <c r="G28" s="125" t="s">
        <v>344</v>
      </c>
      <c r="H28" s="125">
        <v>0</v>
      </c>
      <c r="I28" s="125" t="s">
        <v>67</v>
      </c>
      <c r="J28" s="289">
        <v>0</v>
      </c>
      <c r="K28" s="125" t="s">
        <v>67</v>
      </c>
      <c r="L28" s="125">
        <v>0</v>
      </c>
      <c r="M28" s="125" t="s">
        <v>67</v>
      </c>
      <c r="N28" s="125" t="s">
        <v>67</v>
      </c>
      <c r="O28" s="125" t="s">
        <v>67</v>
      </c>
      <c r="P28" s="125">
        <v>0</v>
      </c>
      <c r="Q28" s="125" t="s">
        <v>67</v>
      </c>
      <c r="R28" s="125" t="s">
        <v>67</v>
      </c>
      <c r="S28" s="125" t="s">
        <v>67</v>
      </c>
      <c r="T28" s="125">
        <v>0</v>
      </c>
      <c r="U28" s="125" t="s">
        <v>67</v>
      </c>
      <c r="V28" s="125" t="s">
        <v>67</v>
      </c>
      <c r="W28" s="125" t="s">
        <v>67</v>
      </c>
      <c r="X28" s="125">
        <v>0</v>
      </c>
      <c r="Y28" s="125" t="s">
        <v>67</v>
      </c>
      <c r="Z28" s="125" t="s">
        <v>67</v>
      </c>
      <c r="AA28" s="125" t="s">
        <v>67</v>
      </c>
      <c r="AB28" s="125">
        <f>H28+L28+P28+T28+X28</f>
        <v>0</v>
      </c>
      <c r="AC28" s="289">
        <v>0</v>
      </c>
    </row>
    <row r="29" spans="1:30" ht="15" customHeight="1" x14ac:dyDescent="0.2">
      <c r="A29" s="120" t="s">
        <v>435</v>
      </c>
      <c r="B29" s="124" t="s">
        <v>436</v>
      </c>
      <c r="C29" s="125">
        <v>0</v>
      </c>
      <c r="D29" s="173" t="s">
        <v>67</v>
      </c>
      <c r="E29" s="125">
        <f>C29</f>
        <v>0</v>
      </c>
      <c r="F29" s="173">
        <v>0</v>
      </c>
      <c r="G29" s="125">
        <v>0</v>
      </c>
      <c r="H29" s="125">
        <v>0</v>
      </c>
      <c r="I29" s="125" t="s">
        <v>67</v>
      </c>
      <c r="J29" s="289">
        <v>0</v>
      </c>
      <c r="K29" s="125" t="s">
        <v>67</v>
      </c>
      <c r="L29" s="125">
        <v>0</v>
      </c>
      <c r="M29" s="125" t="s">
        <v>67</v>
      </c>
      <c r="N29" s="125" t="s">
        <v>67</v>
      </c>
      <c r="O29" s="125" t="s">
        <v>67</v>
      </c>
      <c r="P29" s="125">
        <v>0</v>
      </c>
      <c r="Q29" s="125" t="s">
        <v>67</v>
      </c>
      <c r="R29" s="125" t="s">
        <v>67</v>
      </c>
      <c r="S29" s="125" t="s">
        <v>67</v>
      </c>
      <c r="T29" s="125">
        <v>0</v>
      </c>
      <c r="U29" s="125" t="s">
        <v>67</v>
      </c>
      <c r="V29" s="125" t="s">
        <v>67</v>
      </c>
      <c r="W29" s="125" t="s">
        <v>67</v>
      </c>
      <c r="X29" s="125">
        <v>0</v>
      </c>
      <c r="Y29" s="125" t="s">
        <v>67</v>
      </c>
      <c r="Z29" s="125" t="s">
        <v>67</v>
      </c>
      <c r="AA29" s="125" t="s">
        <v>67</v>
      </c>
      <c r="AB29" s="125">
        <f>H29+L29+P29+T29+X29</f>
        <v>0</v>
      </c>
      <c r="AC29" s="289">
        <v>0</v>
      </c>
    </row>
    <row r="30" spans="1:30" s="123" customFormat="1" ht="63" customHeight="1" x14ac:dyDescent="0.2">
      <c r="A30" s="120" t="s">
        <v>17</v>
      </c>
      <c r="B30" s="121" t="s">
        <v>437</v>
      </c>
      <c r="C30" s="122">
        <f>C31+C32+C33+C34</f>
        <v>1.8290199999999999</v>
      </c>
      <c r="D30" s="120" t="s">
        <v>67</v>
      </c>
      <c r="E30" s="122">
        <v>1.8290200000000001</v>
      </c>
      <c r="F30" s="122">
        <v>1.8290200000000001</v>
      </c>
      <c r="G30" s="122">
        <v>0</v>
      </c>
      <c r="H30" s="122">
        <v>1.8290200000000001</v>
      </c>
      <c r="I30" s="120" t="s">
        <v>67</v>
      </c>
      <c r="J30" s="292">
        <v>1.6831713599999998</v>
      </c>
      <c r="K30" s="120" t="s">
        <v>67</v>
      </c>
      <c r="L30" s="122">
        <v>0</v>
      </c>
      <c r="M30" s="120" t="s">
        <v>67</v>
      </c>
      <c r="N30" s="120" t="s">
        <v>67</v>
      </c>
      <c r="O30" s="120" t="s">
        <v>67</v>
      </c>
      <c r="P30" s="122">
        <v>0</v>
      </c>
      <c r="Q30" s="120" t="s">
        <v>67</v>
      </c>
      <c r="R30" s="120" t="s">
        <v>67</v>
      </c>
      <c r="S30" s="120" t="s">
        <v>67</v>
      </c>
      <c r="T30" s="122">
        <v>0</v>
      </c>
      <c r="U30" s="120" t="s">
        <v>67</v>
      </c>
      <c r="V30" s="120" t="s">
        <v>67</v>
      </c>
      <c r="W30" s="120" t="s">
        <v>67</v>
      </c>
      <c r="X30" s="122">
        <v>0</v>
      </c>
      <c r="Y30" s="120" t="s">
        <v>67</v>
      </c>
      <c r="Z30" s="120" t="s">
        <v>67</v>
      </c>
      <c r="AA30" s="120" t="s">
        <v>67</v>
      </c>
      <c r="AB30" s="122">
        <f>AB31+AB32+AB33+AB34+AB35</f>
        <v>1.8290199999999999</v>
      </c>
      <c r="AC30" s="292">
        <v>1.6831713599999998</v>
      </c>
    </row>
    <row r="31" spans="1:30" ht="15" customHeight="1" x14ac:dyDescent="0.2">
      <c r="A31" s="120" t="s">
        <v>438</v>
      </c>
      <c r="B31" s="124" t="s">
        <v>439</v>
      </c>
      <c r="C31" s="125">
        <v>0.17752999999999999</v>
      </c>
      <c r="D31" s="173" t="s">
        <v>67</v>
      </c>
      <c r="E31" s="125">
        <f>C31/$C$30*$E$30</f>
        <v>0.17753000000000002</v>
      </c>
      <c r="F31" s="125">
        <f>E31-G31</f>
        <v>0.17753000000000002</v>
      </c>
      <c r="G31" s="125">
        <f>C31/$C$30*$G$30</f>
        <v>0</v>
      </c>
      <c r="H31" s="125">
        <f>$C31/$C$30*H$30</f>
        <v>0.17753000000000002</v>
      </c>
      <c r="I31" s="173" t="s">
        <v>67</v>
      </c>
      <c r="J31" s="291">
        <v>0.177533</v>
      </c>
      <c r="K31" s="173" t="s">
        <v>67</v>
      </c>
      <c r="L31" s="125">
        <f>$C31/$C$30*L$30</f>
        <v>0</v>
      </c>
      <c r="M31" s="173" t="s">
        <v>67</v>
      </c>
      <c r="N31" s="173" t="s">
        <v>67</v>
      </c>
      <c r="O31" s="173" t="s">
        <v>67</v>
      </c>
      <c r="P31" s="125">
        <f>$C31/$C$30*P$30</f>
        <v>0</v>
      </c>
      <c r="Q31" s="173" t="s">
        <v>67</v>
      </c>
      <c r="R31" s="173" t="s">
        <v>67</v>
      </c>
      <c r="S31" s="173" t="s">
        <v>67</v>
      </c>
      <c r="T31" s="125">
        <f>$C31/$C$30*T$30</f>
        <v>0</v>
      </c>
      <c r="U31" s="173" t="s">
        <v>67</v>
      </c>
      <c r="V31" s="173" t="s">
        <v>67</v>
      </c>
      <c r="W31" s="173" t="s">
        <v>67</v>
      </c>
      <c r="X31" s="125">
        <f>$C31/$C$30*X$30</f>
        <v>0</v>
      </c>
      <c r="Y31" s="173" t="s">
        <v>67</v>
      </c>
      <c r="Z31" s="173" t="s">
        <v>67</v>
      </c>
      <c r="AA31" s="173" t="s">
        <v>67</v>
      </c>
      <c r="AB31" s="125">
        <f>H31+L31+P31+T31+X31</f>
        <v>0.17753000000000002</v>
      </c>
      <c r="AC31" s="291">
        <v>0.177533</v>
      </c>
    </row>
    <row r="32" spans="1:30" ht="30.95" customHeight="1" x14ac:dyDescent="0.2">
      <c r="A32" s="120" t="s">
        <v>440</v>
      </c>
      <c r="B32" s="124" t="s">
        <v>441</v>
      </c>
      <c r="C32" s="125">
        <v>0.39490999999999998</v>
      </c>
      <c r="D32" s="173" t="s">
        <v>67</v>
      </c>
      <c r="E32" s="125">
        <f>C32/$C$30*$E$30</f>
        <v>0.39490999999999998</v>
      </c>
      <c r="F32" s="125">
        <f>E32-G32</f>
        <v>0.39490999999999998</v>
      </c>
      <c r="G32" s="125">
        <f>C32/$C$30*$G$30</f>
        <v>0</v>
      </c>
      <c r="H32" s="125">
        <f>$C32/$C$30*H$30</f>
        <v>0.39490999999999998</v>
      </c>
      <c r="I32" s="173" t="s">
        <v>67</v>
      </c>
      <c r="J32" s="291">
        <v>1.5056383599999998</v>
      </c>
      <c r="K32" s="173" t="s">
        <v>67</v>
      </c>
      <c r="L32" s="125">
        <f>$C32/$C$30*L$30</f>
        <v>0</v>
      </c>
      <c r="M32" s="173" t="s">
        <v>67</v>
      </c>
      <c r="N32" s="173" t="s">
        <v>67</v>
      </c>
      <c r="O32" s="173" t="s">
        <v>67</v>
      </c>
      <c r="P32" s="125">
        <f>$C32/$C$30*P$30</f>
        <v>0</v>
      </c>
      <c r="Q32" s="173" t="s">
        <v>67</v>
      </c>
      <c r="R32" s="173" t="s">
        <v>67</v>
      </c>
      <c r="S32" s="173" t="s">
        <v>67</v>
      </c>
      <c r="T32" s="125">
        <f>$C32/$C$30*T$30</f>
        <v>0</v>
      </c>
      <c r="U32" s="173" t="s">
        <v>67</v>
      </c>
      <c r="V32" s="173" t="s">
        <v>67</v>
      </c>
      <c r="W32" s="173" t="s">
        <v>67</v>
      </c>
      <c r="X32" s="125">
        <f>$C32/$C$30*X$30</f>
        <v>0</v>
      </c>
      <c r="Y32" s="173" t="s">
        <v>67</v>
      </c>
      <c r="Z32" s="173" t="s">
        <v>67</v>
      </c>
      <c r="AA32" s="173" t="s">
        <v>67</v>
      </c>
      <c r="AB32" s="125">
        <f>H32+L32+P32+T32+X32</f>
        <v>0.39490999999999998</v>
      </c>
      <c r="AC32" s="291">
        <v>1.5056383599999998</v>
      </c>
    </row>
    <row r="33" spans="1:29" ht="15" customHeight="1" x14ac:dyDescent="0.2">
      <c r="A33" s="120" t="s">
        <v>442</v>
      </c>
      <c r="B33" s="124" t="s">
        <v>443</v>
      </c>
      <c r="C33" s="125">
        <v>1.2287999999999999</v>
      </c>
      <c r="D33" s="173" t="s">
        <v>67</v>
      </c>
      <c r="E33" s="125">
        <f>C33/$C$30*$E$30</f>
        <v>1.2287999999999999</v>
      </c>
      <c r="F33" s="125">
        <f>E33-G33</f>
        <v>1.2287999999999999</v>
      </c>
      <c r="G33" s="125">
        <f>C33/$C$30*$G$30</f>
        <v>0</v>
      </c>
      <c r="H33" s="125">
        <f>$C33/$C$30*H$30</f>
        <v>1.2287999999999999</v>
      </c>
      <c r="I33" s="173" t="s">
        <v>67</v>
      </c>
      <c r="J33" s="289">
        <v>0</v>
      </c>
      <c r="K33" s="173" t="s">
        <v>67</v>
      </c>
      <c r="L33" s="125">
        <f>$C33/$C$30*L$30</f>
        <v>0</v>
      </c>
      <c r="M33" s="173" t="s">
        <v>67</v>
      </c>
      <c r="N33" s="173" t="s">
        <v>67</v>
      </c>
      <c r="O33" s="173" t="s">
        <v>67</v>
      </c>
      <c r="P33" s="125">
        <f>$C33/$C$30*P$30</f>
        <v>0</v>
      </c>
      <c r="Q33" s="173" t="s">
        <v>67</v>
      </c>
      <c r="R33" s="173" t="s">
        <v>67</v>
      </c>
      <c r="S33" s="173" t="s">
        <v>67</v>
      </c>
      <c r="T33" s="125">
        <f>$C33/$C$30*T$30</f>
        <v>0</v>
      </c>
      <c r="U33" s="173" t="s">
        <v>67</v>
      </c>
      <c r="V33" s="173" t="s">
        <v>67</v>
      </c>
      <c r="W33" s="173" t="s">
        <v>67</v>
      </c>
      <c r="X33" s="125">
        <f>$C33/$C$30*X$30</f>
        <v>0</v>
      </c>
      <c r="Y33" s="173" t="s">
        <v>67</v>
      </c>
      <c r="Z33" s="173" t="s">
        <v>67</v>
      </c>
      <c r="AA33" s="173" t="s">
        <v>67</v>
      </c>
      <c r="AB33" s="125">
        <f>H33+L33+P33+T33+X33</f>
        <v>1.2287999999999999</v>
      </c>
      <c r="AC33" s="289">
        <v>0</v>
      </c>
    </row>
    <row r="34" spans="1:29" ht="15" customHeight="1" x14ac:dyDescent="0.2">
      <c r="A34" s="120" t="s">
        <v>444</v>
      </c>
      <c r="B34" s="124" t="s">
        <v>445</v>
      </c>
      <c r="C34" s="125">
        <v>2.7779999999999999E-2</v>
      </c>
      <c r="D34" s="173" t="s">
        <v>67</v>
      </c>
      <c r="E34" s="125">
        <f>E30-E33-E32-E31</f>
        <v>2.7780000000000193E-2</v>
      </c>
      <c r="F34" s="125">
        <f>E34-G34</f>
        <v>2.7780000000000193E-2</v>
      </c>
      <c r="G34" s="125">
        <f>C34/$C$30*$G$30</f>
        <v>0</v>
      </c>
      <c r="H34" s="125">
        <f>$C34/$C$30*H$30</f>
        <v>2.7780000000000003E-2</v>
      </c>
      <c r="I34" s="173" t="s">
        <v>67</v>
      </c>
      <c r="J34" s="289">
        <v>0</v>
      </c>
      <c r="K34" s="173" t="s">
        <v>67</v>
      </c>
      <c r="L34" s="125">
        <f>$C34/$C$30*L$30</f>
        <v>0</v>
      </c>
      <c r="M34" s="173" t="s">
        <v>67</v>
      </c>
      <c r="N34" s="173" t="s">
        <v>67</v>
      </c>
      <c r="O34" s="173" t="s">
        <v>67</v>
      </c>
      <c r="P34" s="125">
        <f>$C34/$C$30*P$30</f>
        <v>0</v>
      </c>
      <c r="Q34" s="173" t="s">
        <v>67</v>
      </c>
      <c r="R34" s="173" t="s">
        <v>67</v>
      </c>
      <c r="S34" s="173" t="s">
        <v>67</v>
      </c>
      <c r="T34" s="125">
        <f>$C34/$C$30*T$30</f>
        <v>0</v>
      </c>
      <c r="U34" s="173" t="s">
        <v>67</v>
      </c>
      <c r="V34" s="173" t="s">
        <v>67</v>
      </c>
      <c r="W34" s="173" t="s">
        <v>67</v>
      </c>
      <c r="X34" s="125">
        <f>$C34/$C$30*X$30</f>
        <v>0</v>
      </c>
      <c r="Y34" s="173" t="s">
        <v>67</v>
      </c>
      <c r="Z34" s="173" t="s">
        <v>67</v>
      </c>
      <c r="AA34" s="173" t="s">
        <v>67</v>
      </c>
      <c r="AB34" s="125">
        <f>H34+L34+P34+T34+X34</f>
        <v>2.7780000000000003E-2</v>
      </c>
      <c r="AC34" s="289">
        <v>0</v>
      </c>
    </row>
    <row r="35" spans="1:29" s="123" customFormat="1" ht="30.95" customHeight="1" x14ac:dyDescent="0.2">
      <c r="A35" s="120" t="s">
        <v>20</v>
      </c>
      <c r="B35" s="121" t="s">
        <v>446</v>
      </c>
      <c r="C35" s="120"/>
      <c r="D35" s="120"/>
      <c r="E35" s="120"/>
      <c r="F35" s="173"/>
      <c r="G35" s="120"/>
      <c r="H35" s="120"/>
      <c r="I35" s="120"/>
      <c r="J35" s="290"/>
      <c r="K35" s="120"/>
      <c r="L35" s="120"/>
      <c r="M35" s="120"/>
      <c r="N35" s="120"/>
      <c r="O35" s="120"/>
      <c r="P35" s="120"/>
      <c r="Q35" s="120"/>
      <c r="R35" s="120"/>
      <c r="S35" s="120"/>
      <c r="T35" s="120"/>
      <c r="U35" s="120"/>
      <c r="V35" s="120"/>
      <c r="W35" s="120"/>
      <c r="X35" s="120"/>
      <c r="Y35" s="120"/>
      <c r="Z35" s="120"/>
      <c r="AA35" s="120"/>
      <c r="AB35" s="120"/>
      <c r="AC35" s="290"/>
    </row>
    <row r="36" spans="1:29" s="172" customFormat="1" ht="30.95" customHeight="1" x14ac:dyDescent="0.2">
      <c r="A36" s="120" t="s">
        <v>447</v>
      </c>
      <c r="B36" s="124" t="s">
        <v>448</v>
      </c>
      <c r="C36" s="173">
        <f t="shared" ref="C36:C43" si="0">AB36</f>
        <v>0</v>
      </c>
      <c r="D36" s="173" t="s">
        <v>67</v>
      </c>
      <c r="E36" s="173">
        <f t="shared" ref="E36:E43" si="1">C36</f>
        <v>0</v>
      </c>
      <c r="F36" s="173">
        <f t="shared" ref="F36:F43" si="2">E36</f>
        <v>0</v>
      </c>
      <c r="G36" s="173" t="s">
        <v>344</v>
      </c>
      <c r="H36" s="173">
        <v>0</v>
      </c>
      <c r="I36" s="173" t="s">
        <v>67</v>
      </c>
      <c r="J36" s="289">
        <v>0</v>
      </c>
      <c r="K36" s="173" t="s">
        <v>67</v>
      </c>
      <c r="L36" s="173">
        <v>0</v>
      </c>
      <c r="M36" s="173" t="s">
        <v>67</v>
      </c>
      <c r="N36" s="173" t="s">
        <v>67</v>
      </c>
      <c r="O36" s="173" t="s">
        <v>67</v>
      </c>
      <c r="P36" s="173">
        <v>0</v>
      </c>
      <c r="Q36" s="173" t="s">
        <v>67</v>
      </c>
      <c r="R36" s="173" t="s">
        <v>67</v>
      </c>
      <c r="S36" s="173" t="s">
        <v>67</v>
      </c>
      <c r="T36" s="173">
        <v>0</v>
      </c>
      <c r="U36" s="173" t="s">
        <v>67</v>
      </c>
      <c r="V36" s="173" t="s">
        <v>67</v>
      </c>
      <c r="W36" s="173" t="s">
        <v>67</v>
      </c>
      <c r="X36" s="173">
        <v>0</v>
      </c>
      <c r="Y36" s="173" t="s">
        <v>67</v>
      </c>
      <c r="Z36" s="173" t="s">
        <v>67</v>
      </c>
      <c r="AA36" s="173" t="s">
        <v>67</v>
      </c>
      <c r="AB36" s="173">
        <f t="shared" ref="AB36:AB43" si="3">H36+L36+P36+T36+X36</f>
        <v>0</v>
      </c>
      <c r="AC36" s="289">
        <v>0</v>
      </c>
    </row>
    <row r="37" spans="1:29" s="172" customFormat="1" ht="30.95" customHeight="1" x14ac:dyDescent="0.2">
      <c r="A37" s="120" t="s">
        <v>449</v>
      </c>
      <c r="B37" s="124" t="s">
        <v>450</v>
      </c>
      <c r="C37" s="173">
        <f t="shared" si="0"/>
        <v>0.8</v>
      </c>
      <c r="D37" s="173" t="s">
        <v>67</v>
      </c>
      <c r="E37" s="173">
        <f t="shared" si="1"/>
        <v>0.8</v>
      </c>
      <c r="F37" s="173">
        <f t="shared" si="2"/>
        <v>0.8</v>
      </c>
      <c r="G37" s="173" t="s">
        <v>344</v>
      </c>
      <c r="H37" s="173">
        <v>0.8</v>
      </c>
      <c r="I37" s="173" t="s">
        <v>67</v>
      </c>
      <c r="J37" s="291">
        <v>0.8</v>
      </c>
      <c r="K37" s="173" t="s">
        <v>67</v>
      </c>
      <c r="L37" s="173">
        <v>0</v>
      </c>
      <c r="M37" s="173" t="s">
        <v>67</v>
      </c>
      <c r="N37" s="173" t="s">
        <v>67</v>
      </c>
      <c r="O37" s="173" t="s">
        <v>67</v>
      </c>
      <c r="P37" s="173">
        <v>0</v>
      </c>
      <c r="Q37" s="173" t="s">
        <v>67</v>
      </c>
      <c r="R37" s="173" t="s">
        <v>67</v>
      </c>
      <c r="S37" s="173" t="s">
        <v>67</v>
      </c>
      <c r="T37" s="173">
        <v>0</v>
      </c>
      <c r="U37" s="173" t="s">
        <v>67</v>
      </c>
      <c r="V37" s="173" t="s">
        <v>67</v>
      </c>
      <c r="W37" s="173" t="s">
        <v>67</v>
      </c>
      <c r="X37" s="173">
        <v>0</v>
      </c>
      <c r="Y37" s="173" t="s">
        <v>67</v>
      </c>
      <c r="Z37" s="173" t="s">
        <v>67</v>
      </c>
      <c r="AA37" s="173" t="s">
        <v>67</v>
      </c>
      <c r="AB37" s="173">
        <f t="shared" si="3"/>
        <v>0.8</v>
      </c>
      <c r="AC37" s="291">
        <v>0.8</v>
      </c>
    </row>
    <row r="38" spans="1:29" s="172" customFormat="1" ht="15" customHeight="1" x14ac:dyDescent="0.2">
      <c r="A38" s="120" t="s">
        <v>451</v>
      </c>
      <c r="B38" s="124" t="s">
        <v>452</v>
      </c>
      <c r="C38" s="173">
        <f t="shared" si="0"/>
        <v>0</v>
      </c>
      <c r="D38" s="173" t="s">
        <v>67</v>
      </c>
      <c r="E38" s="173">
        <f t="shared" si="1"/>
        <v>0</v>
      </c>
      <c r="F38" s="173">
        <f t="shared" si="2"/>
        <v>0</v>
      </c>
      <c r="G38" s="173" t="s">
        <v>344</v>
      </c>
      <c r="H38" s="173">
        <v>0</v>
      </c>
      <c r="I38" s="173" t="s">
        <v>67</v>
      </c>
      <c r="J38" s="289">
        <v>0</v>
      </c>
      <c r="K38" s="173" t="s">
        <v>67</v>
      </c>
      <c r="L38" s="173">
        <v>0</v>
      </c>
      <c r="M38" s="173" t="s">
        <v>67</v>
      </c>
      <c r="N38" s="173" t="s">
        <v>67</v>
      </c>
      <c r="O38" s="173" t="s">
        <v>67</v>
      </c>
      <c r="P38" s="173">
        <v>0</v>
      </c>
      <c r="Q38" s="173" t="s">
        <v>67</v>
      </c>
      <c r="R38" s="173" t="s">
        <v>67</v>
      </c>
      <c r="S38" s="173" t="s">
        <v>67</v>
      </c>
      <c r="T38" s="173">
        <v>0</v>
      </c>
      <c r="U38" s="173" t="s">
        <v>67</v>
      </c>
      <c r="V38" s="173" t="s">
        <v>67</v>
      </c>
      <c r="W38" s="173" t="s">
        <v>67</v>
      </c>
      <c r="X38" s="173">
        <v>0</v>
      </c>
      <c r="Y38" s="173" t="s">
        <v>67</v>
      </c>
      <c r="Z38" s="173" t="s">
        <v>67</v>
      </c>
      <c r="AA38" s="173" t="s">
        <v>67</v>
      </c>
      <c r="AB38" s="173">
        <f t="shared" si="3"/>
        <v>0</v>
      </c>
      <c r="AC38" s="289">
        <v>0</v>
      </c>
    </row>
    <row r="39" spans="1:29" s="172" customFormat="1" ht="30.95" customHeight="1" x14ac:dyDescent="0.2">
      <c r="A39" s="120" t="s">
        <v>453</v>
      </c>
      <c r="B39" s="124" t="s">
        <v>454</v>
      </c>
      <c r="C39" s="173">
        <f t="shared" si="0"/>
        <v>0</v>
      </c>
      <c r="D39" s="173" t="s">
        <v>67</v>
      </c>
      <c r="E39" s="173">
        <f t="shared" si="1"/>
        <v>0</v>
      </c>
      <c r="F39" s="173">
        <f t="shared" si="2"/>
        <v>0</v>
      </c>
      <c r="G39" s="173" t="s">
        <v>344</v>
      </c>
      <c r="H39" s="173">
        <v>0</v>
      </c>
      <c r="I39" s="173" t="s">
        <v>67</v>
      </c>
      <c r="J39" s="289">
        <v>0</v>
      </c>
      <c r="K39" s="173" t="s">
        <v>67</v>
      </c>
      <c r="L39" s="173">
        <v>0</v>
      </c>
      <c r="M39" s="173" t="s">
        <v>67</v>
      </c>
      <c r="N39" s="173" t="s">
        <v>67</v>
      </c>
      <c r="O39" s="173" t="s">
        <v>67</v>
      </c>
      <c r="P39" s="173">
        <v>0</v>
      </c>
      <c r="Q39" s="173" t="s">
        <v>67</v>
      </c>
      <c r="R39" s="173" t="s">
        <v>67</v>
      </c>
      <c r="S39" s="173" t="s">
        <v>67</v>
      </c>
      <c r="T39" s="173">
        <v>0</v>
      </c>
      <c r="U39" s="173" t="s">
        <v>67</v>
      </c>
      <c r="V39" s="173" t="s">
        <v>67</v>
      </c>
      <c r="W39" s="173" t="s">
        <v>67</v>
      </c>
      <c r="X39" s="173">
        <v>0</v>
      </c>
      <c r="Y39" s="173" t="s">
        <v>67</v>
      </c>
      <c r="Z39" s="173" t="s">
        <v>67</v>
      </c>
      <c r="AA39" s="173" t="s">
        <v>67</v>
      </c>
      <c r="AB39" s="173">
        <f t="shared" si="3"/>
        <v>0</v>
      </c>
      <c r="AC39" s="289">
        <v>0</v>
      </c>
    </row>
    <row r="40" spans="1:29" s="172" customFormat="1" ht="30.95" customHeight="1" x14ac:dyDescent="0.2">
      <c r="A40" s="120" t="s">
        <v>455</v>
      </c>
      <c r="B40" s="124" t="s">
        <v>456</v>
      </c>
      <c r="C40" s="173">
        <f t="shared" si="0"/>
        <v>0</v>
      </c>
      <c r="D40" s="173" t="s">
        <v>67</v>
      </c>
      <c r="E40" s="173">
        <f t="shared" si="1"/>
        <v>0</v>
      </c>
      <c r="F40" s="173">
        <f t="shared" si="2"/>
        <v>0</v>
      </c>
      <c r="G40" s="173" t="s">
        <v>344</v>
      </c>
      <c r="H40" s="173">
        <v>0</v>
      </c>
      <c r="I40" s="173" t="s">
        <v>67</v>
      </c>
      <c r="J40" s="289">
        <v>0</v>
      </c>
      <c r="K40" s="173" t="s">
        <v>67</v>
      </c>
      <c r="L40" s="173">
        <v>0</v>
      </c>
      <c r="M40" s="173" t="s">
        <v>67</v>
      </c>
      <c r="N40" s="173" t="s">
        <v>67</v>
      </c>
      <c r="O40" s="173" t="s">
        <v>67</v>
      </c>
      <c r="P40" s="173">
        <v>0</v>
      </c>
      <c r="Q40" s="173" t="s">
        <v>67</v>
      </c>
      <c r="R40" s="173" t="s">
        <v>67</v>
      </c>
      <c r="S40" s="173" t="s">
        <v>67</v>
      </c>
      <c r="T40" s="173">
        <v>0</v>
      </c>
      <c r="U40" s="173" t="s">
        <v>67</v>
      </c>
      <c r="V40" s="173" t="s">
        <v>67</v>
      </c>
      <c r="W40" s="173" t="s">
        <v>67</v>
      </c>
      <c r="X40" s="173">
        <v>0</v>
      </c>
      <c r="Y40" s="173" t="s">
        <v>67</v>
      </c>
      <c r="Z40" s="173" t="s">
        <v>67</v>
      </c>
      <c r="AA40" s="173" t="s">
        <v>67</v>
      </c>
      <c r="AB40" s="173">
        <f t="shared" si="3"/>
        <v>0</v>
      </c>
      <c r="AC40" s="289">
        <v>0</v>
      </c>
    </row>
    <row r="41" spans="1:29" s="172" customFormat="1" ht="15" customHeight="1" x14ac:dyDescent="0.2">
      <c r="A41" s="120" t="s">
        <v>457</v>
      </c>
      <c r="B41" s="124" t="s">
        <v>458</v>
      </c>
      <c r="C41" s="173">
        <f t="shared" si="0"/>
        <v>0</v>
      </c>
      <c r="D41" s="173" t="s">
        <v>67</v>
      </c>
      <c r="E41" s="173">
        <f t="shared" si="1"/>
        <v>0</v>
      </c>
      <c r="F41" s="173">
        <f t="shared" si="2"/>
        <v>0</v>
      </c>
      <c r="G41" s="173" t="s">
        <v>344</v>
      </c>
      <c r="H41" s="173">
        <v>0</v>
      </c>
      <c r="I41" s="173" t="s">
        <v>67</v>
      </c>
      <c r="J41" s="289">
        <v>0</v>
      </c>
      <c r="K41" s="173" t="s">
        <v>67</v>
      </c>
      <c r="L41" s="173">
        <v>0</v>
      </c>
      <c r="M41" s="173" t="s">
        <v>67</v>
      </c>
      <c r="N41" s="173" t="s">
        <v>67</v>
      </c>
      <c r="O41" s="173" t="s">
        <v>67</v>
      </c>
      <c r="P41" s="173">
        <v>0</v>
      </c>
      <c r="Q41" s="173" t="s">
        <v>67</v>
      </c>
      <c r="R41" s="173" t="s">
        <v>67</v>
      </c>
      <c r="S41" s="173" t="s">
        <v>67</v>
      </c>
      <c r="T41" s="173">
        <v>0</v>
      </c>
      <c r="U41" s="173" t="s">
        <v>67</v>
      </c>
      <c r="V41" s="173" t="s">
        <v>67</v>
      </c>
      <c r="W41" s="173" t="s">
        <v>67</v>
      </c>
      <c r="X41" s="173">
        <v>0</v>
      </c>
      <c r="Y41" s="173" t="s">
        <v>67</v>
      </c>
      <c r="Z41" s="173" t="s">
        <v>67</v>
      </c>
      <c r="AA41" s="173" t="s">
        <v>67</v>
      </c>
      <c r="AB41" s="173">
        <f t="shared" si="3"/>
        <v>0</v>
      </c>
      <c r="AC41" s="289">
        <v>0</v>
      </c>
    </row>
    <row r="42" spans="1:29" s="172" customFormat="1" ht="15" customHeight="1" x14ac:dyDescent="0.2">
      <c r="A42" s="120" t="s">
        <v>459</v>
      </c>
      <c r="B42" s="124" t="s">
        <v>460</v>
      </c>
      <c r="C42" s="173">
        <f t="shared" si="0"/>
        <v>0</v>
      </c>
      <c r="D42" s="173" t="s">
        <v>67</v>
      </c>
      <c r="E42" s="173">
        <f t="shared" si="1"/>
        <v>0</v>
      </c>
      <c r="F42" s="173">
        <f t="shared" si="2"/>
        <v>0</v>
      </c>
      <c r="G42" s="173" t="s">
        <v>344</v>
      </c>
      <c r="H42" s="173">
        <v>0</v>
      </c>
      <c r="I42" s="173" t="s">
        <v>67</v>
      </c>
      <c r="J42" s="287">
        <v>0</v>
      </c>
      <c r="K42" s="173" t="s">
        <v>67</v>
      </c>
      <c r="L42" s="173">
        <v>0</v>
      </c>
      <c r="M42" s="173" t="s">
        <v>67</v>
      </c>
      <c r="N42" s="173" t="s">
        <v>67</v>
      </c>
      <c r="O42" s="173" t="s">
        <v>67</v>
      </c>
      <c r="P42" s="173">
        <v>0</v>
      </c>
      <c r="Q42" s="173" t="s">
        <v>67</v>
      </c>
      <c r="R42" s="173" t="s">
        <v>67</v>
      </c>
      <c r="S42" s="173" t="s">
        <v>67</v>
      </c>
      <c r="T42" s="173">
        <v>0</v>
      </c>
      <c r="U42" s="173" t="s">
        <v>67</v>
      </c>
      <c r="V42" s="173" t="s">
        <v>67</v>
      </c>
      <c r="W42" s="173" t="s">
        <v>67</v>
      </c>
      <c r="X42" s="173">
        <v>0</v>
      </c>
      <c r="Y42" s="173" t="s">
        <v>67</v>
      </c>
      <c r="Z42" s="173" t="s">
        <v>67</v>
      </c>
      <c r="AA42" s="173" t="s">
        <v>67</v>
      </c>
      <c r="AB42" s="173">
        <f t="shared" si="3"/>
        <v>0</v>
      </c>
      <c r="AC42" s="287">
        <v>0</v>
      </c>
    </row>
    <row r="43" spans="1:29" s="172" customFormat="1" ht="15" customHeight="1" x14ac:dyDescent="0.2">
      <c r="A43" s="126" t="s">
        <v>461</v>
      </c>
      <c r="B43" s="124" t="s">
        <v>462</v>
      </c>
      <c r="C43" s="173">
        <f t="shared" si="0"/>
        <v>0</v>
      </c>
      <c r="D43" s="173" t="s">
        <v>67</v>
      </c>
      <c r="E43" s="173">
        <f t="shared" si="1"/>
        <v>0</v>
      </c>
      <c r="F43" s="173">
        <f t="shared" si="2"/>
        <v>0</v>
      </c>
      <c r="G43" s="173" t="s">
        <v>344</v>
      </c>
      <c r="H43" s="173">
        <v>0</v>
      </c>
      <c r="I43" s="173" t="s">
        <v>67</v>
      </c>
      <c r="J43" s="287">
        <v>0</v>
      </c>
      <c r="K43" s="173" t="s">
        <v>67</v>
      </c>
      <c r="L43" s="173">
        <v>0</v>
      </c>
      <c r="M43" s="173" t="s">
        <v>67</v>
      </c>
      <c r="N43" s="173" t="s">
        <v>67</v>
      </c>
      <c r="O43" s="173" t="s">
        <v>67</v>
      </c>
      <c r="P43" s="173">
        <v>0</v>
      </c>
      <c r="Q43" s="173" t="s">
        <v>67</v>
      </c>
      <c r="R43" s="173" t="s">
        <v>67</v>
      </c>
      <c r="S43" s="173" t="s">
        <v>67</v>
      </c>
      <c r="T43" s="173">
        <v>0</v>
      </c>
      <c r="U43" s="173" t="s">
        <v>67</v>
      </c>
      <c r="V43" s="173" t="s">
        <v>67</v>
      </c>
      <c r="W43" s="173" t="s">
        <v>67</v>
      </c>
      <c r="X43" s="173">
        <v>0</v>
      </c>
      <c r="Y43" s="173" t="s">
        <v>67</v>
      </c>
      <c r="Z43" s="173" t="s">
        <v>67</v>
      </c>
      <c r="AA43" s="173" t="s">
        <v>67</v>
      </c>
      <c r="AB43" s="173">
        <f t="shared" si="3"/>
        <v>0</v>
      </c>
      <c r="AC43" s="287">
        <v>0</v>
      </c>
    </row>
    <row r="44" spans="1:29" ht="30.95" customHeight="1" x14ac:dyDescent="0.2">
      <c r="A44" s="120" t="s">
        <v>23</v>
      </c>
      <c r="B44" s="121" t="s">
        <v>463</v>
      </c>
      <c r="C44" s="173"/>
      <c r="D44" s="173"/>
      <c r="E44" s="173"/>
      <c r="F44" s="173"/>
      <c r="G44" s="173"/>
      <c r="H44" s="173"/>
      <c r="I44" s="173"/>
      <c r="J44" s="289"/>
      <c r="K44" s="173"/>
      <c r="L44" s="173"/>
      <c r="M44" s="173"/>
      <c r="N44" s="173"/>
      <c r="O44" s="173"/>
      <c r="P44" s="173"/>
      <c r="Q44" s="173"/>
      <c r="R44" s="173"/>
      <c r="S44" s="173"/>
      <c r="T44" s="173"/>
      <c r="U44" s="173"/>
      <c r="V44" s="173"/>
      <c r="W44" s="173"/>
      <c r="X44" s="173"/>
      <c r="Y44" s="173"/>
      <c r="Z44" s="173"/>
      <c r="AA44" s="173"/>
      <c r="AB44" s="173"/>
      <c r="AC44" s="289"/>
    </row>
    <row r="45" spans="1:29" s="172" customFormat="1" ht="15" customHeight="1" x14ac:dyDescent="0.2">
      <c r="A45" s="120" t="s">
        <v>464</v>
      </c>
      <c r="B45" s="124" t="s">
        <v>465</v>
      </c>
      <c r="C45" s="173">
        <f t="shared" ref="C45:C52" si="4">AB45</f>
        <v>0</v>
      </c>
      <c r="D45" s="173" t="s">
        <v>67</v>
      </c>
      <c r="E45" s="173">
        <f t="shared" ref="E45:E52" si="5">C45</f>
        <v>0</v>
      </c>
      <c r="F45" s="173">
        <f t="shared" ref="F45:F52" si="6">E45</f>
        <v>0</v>
      </c>
      <c r="G45" s="173" t="s">
        <v>344</v>
      </c>
      <c r="H45" s="173">
        <v>0</v>
      </c>
      <c r="I45" s="173" t="s">
        <v>67</v>
      </c>
      <c r="J45" s="289">
        <v>0</v>
      </c>
      <c r="K45" s="173" t="s">
        <v>67</v>
      </c>
      <c r="L45" s="173">
        <v>0</v>
      </c>
      <c r="M45" s="173" t="s">
        <v>67</v>
      </c>
      <c r="N45" s="173" t="s">
        <v>67</v>
      </c>
      <c r="O45" s="173" t="s">
        <v>67</v>
      </c>
      <c r="P45" s="173">
        <v>0</v>
      </c>
      <c r="Q45" s="173" t="s">
        <v>67</v>
      </c>
      <c r="R45" s="173" t="s">
        <v>67</v>
      </c>
      <c r="S45" s="173" t="s">
        <v>67</v>
      </c>
      <c r="T45" s="173">
        <v>0</v>
      </c>
      <c r="U45" s="173" t="s">
        <v>67</v>
      </c>
      <c r="V45" s="173" t="s">
        <v>67</v>
      </c>
      <c r="W45" s="173" t="s">
        <v>67</v>
      </c>
      <c r="X45" s="173">
        <v>0</v>
      </c>
      <c r="Y45" s="173" t="s">
        <v>67</v>
      </c>
      <c r="Z45" s="173" t="s">
        <v>67</v>
      </c>
      <c r="AA45" s="173" t="s">
        <v>67</v>
      </c>
      <c r="AB45" s="173">
        <f t="shared" ref="AB45:AB52" si="7">H45+L45+P45+T45+X45</f>
        <v>0</v>
      </c>
      <c r="AC45" s="289">
        <v>0</v>
      </c>
    </row>
    <row r="46" spans="1:29" s="172" customFormat="1" ht="30.95" customHeight="1" x14ac:dyDescent="0.2">
      <c r="A46" s="120" t="s">
        <v>466</v>
      </c>
      <c r="B46" s="124" t="s">
        <v>450</v>
      </c>
      <c r="C46" s="173">
        <f t="shared" si="4"/>
        <v>0.8</v>
      </c>
      <c r="D46" s="173" t="s">
        <v>67</v>
      </c>
      <c r="E46" s="173">
        <f t="shared" si="5"/>
        <v>0.8</v>
      </c>
      <c r="F46" s="173">
        <f t="shared" si="6"/>
        <v>0.8</v>
      </c>
      <c r="G46" s="173" t="s">
        <v>344</v>
      </c>
      <c r="H46" s="173">
        <v>0.8</v>
      </c>
      <c r="I46" s="173" t="s">
        <v>67</v>
      </c>
      <c r="J46" s="291">
        <v>0.8</v>
      </c>
      <c r="K46" s="173" t="s">
        <v>67</v>
      </c>
      <c r="L46" s="173">
        <v>0</v>
      </c>
      <c r="M46" s="173" t="s">
        <v>67</v>
      </c>
      <c r="N46" s="173" t="s">
        <v>67</v>
      </c>
      <c r="O46" s="173" t="s">
        <v>67</v>
      </c>
      <c r="P46" s="173">
        <v>0</v>
      </c>
      <c r="Q46" s="173" t="s">
        <v>67</v>
      </c>
      <c r="R46" s="173" t="s">
        <v>67</v>
      </c>
      <c r="S46" s="173" t="s">
        <v>67</v>
      </c>
      <c r="T46" s="173">
        <v>0</v>
      </c>
      <c r="U46" s="173" t="s">
        <v>67</v>
      </c>
      <c r="V46" s="173" t="s">
        <v>67</v>
      </c>
      <c r="W46" s="173" t="s">
        <v>67</v>
      </c>
      <c r="X46" s="173">
        <v>0</v>
      </c>
      <c r="Y46" s="173" t="s">
        <v>67</v>
      </c>
      <c r="Z46" s="173" t="s">
        <v>67</v>
      </c>
      <c r="AA46" s="173" t="s">
        <v>67</v>
      </c>
      <c r="AB46" s="173">
        <f t="shared" si="7"/>
        <v>0.8</v>
      </c>
      <c r="AC46" s="291">
        <v>0.8</v>
      </c>
    </row>
    <row r="47" spans="1:29" s="172" customFormat="1" ht="15" customHeight="1" x14ac:dyDescent="0.2">
      <c r="A47" s="120" t="s">
        <v>467</v>
      </c>
      <c r="B47" s="124" t="s">
        <v>452</v>
      </c>
      <c r="C47" s="173">
        <f t="shared" si="4"/>
        <v>0</v>
      </c>
      <c r="D47" s="173" t="s">
        <v>67</v>
      </c>
      <c r="E47" s="173">
        <f t="shared" si="5"/>
        <v>0</v>
      </c>
      <c r="F47" s="173">
        <f t="shared" si="6"/>
        <v>0</v>
      </c>
      <c r="G47" s="173" t="s">
        <v>344</v>
      </c>
      <c r="H47" s="173">
        <v>0</v>
      </c>
      <c r="I47" s="173" t="s">
        <v>67</v>
      </c>
      <c r="J47" s="289">
        <v>0</v>
      </c>
      <c r="K47" s="173" t="s">
        <v>67</v>
      </c>
      <c r="L47" s="173">
        <v>0</v>
      </c>
      <c r="M47" s="173" t="s">
        <v>67</v>
      </c>
      <c r="N47" s="173" t="s">
        <v>67</v>
      </c>
      <c r="O47" s="173" t="s">
        <v>67</v>
      </c>
      <c r="P47" s="173">
        <v>0</v>
      </c>
      <c r="Q47" s="173" t="s">
        <v>67</v>
      </c>
      <c r="R47" s="173" t="s">
        <v>67</v>
      </c>
      <c r="S47" s="173" t="s">
        <v>67</v>
      </c>
      <c r="T47" s="173">
        <v>0</v>
      </c>
      <c r="U47" s="173" t="s">
        <v>67</v>
      </c>
      <c r="V47" s="173" t="s">
        <v>67</v>
      </c>
      <c r="W47" s="173" t="s">
        <v>67</v>
      </c>
      <c r="X47" s="173">
        <v>0</v>
      </c>
      <c r="Y47" s="173" t="s">
        <v>67</v>
      </c>
      <c r="Z47" s="173" t="s">
        <v>67</v>
      </c>
      <c r="AA47" s="173" t="s">
        <v>67</v>
      </c>
      <c r="AB47" s="173">
        <f t="shared" si="7"/>
        <v>0</v>
      </c>
      <c r="AC47" s="289">
        <v>0</v>
      </c>
    </row>
    <row r="48" spans="1:29" s="172" customFormat="1" ht="30.95" customHeight="1" x14ac:dyDescent="0.2">
      <c r="A48" s="120" t="s">
        <v>468</v>
      </c>
      <c r="B48" s="124" t="s">
        <v>454</v>
      </c>
      <c r="C48" s="173">
        <f t="shared" si="4"/>
        <v>0</v>
      </c>
      <c r="D48" s="173" t="s">
        <v>67</v>
      </c>
      <c r="E48" s="173">
        <f t="shared" si="5"/>
        <v>0</v>
      </c>
      <c r="F48" s="173">
        <f t="shared" si="6"/>
        <v>0</v>
      </c>
      <c r="G48" s="173" t="s">
        <v>344</v>
      </c>
      <c r="H48" s="173">
        <v>0</v>
      </c>
      <c r="I48" s="173" t="s">
        <v>67</v>
      </c>
      <c r="J48" s="289">
        <v>0</v>
      </c>
      <c r="K48" s="173" t="s">
        <v>67</v>
      </c>
      <c r="L48" s="173">
        <v>0</v>
      </c>
      <c r="M48" s="173" t="s">
        <v>67</v>
      </c>
      <c r="N48" s="173" t="s">
        <v>67</v>
      </c>
      <c r="O48" s="173" t="s">
        <v>67</v>
      </c>
      <c r="P48" s="173">
        <v>0</v>
      </c>
      <c r="Q48" s="173" t="s">
        <v>67</v>
      </c>
      <c r="R48" s="173" t="s">
        <v>67</v>
      </c>
      <c r="S48" s="173" t="s">
        <v>67</v>
      </c>
      <c r="T48" s="173">
        <v>0</v>
      </c>
      <c r="U48" s="173" t="s">
        <v>67</v>
      </c>
      <c r="V48" s="173" t="s">
        <v>67</v>
      </c>
      <c r="W48" s="173" t="s">
        <v>67</v>
      </c>
      <c r="X48" s="173">
        <v>0</v>
      </c>
      <c r="Y48" s="173" t="s">
        <v>67</v>
      </c>
      <c r="Z48" s="173" t="s">
        <v>67</v>
      </c>
      <c r="AA48" s="173" t="s">
        <v>67</v>
      </c>
      <c r="AB48" s="173">
        <f t="shared" si="7"/>
        <v>0</v>
      </c>
      <c r="AC48" s="289">
        <v>0</v>
      </c>
    </row>
    <row r="49" spans="1:29" s="172" customFormat="1" ht="30.95" customHeight="1" x14ac:dyDescent="0.2">
      <c r="A49" s="120" t="s">
        <v>469</v>
      </c>
      <c r="B49" s="124" t="s">
        <v>456</v>
      </c>
      <c r="C49" s="173">
        <f t="shared" si="4"/>
        <v>0</v>
      </c>
      <c r="D49" s="173" t="s">
        <v>67</v>
      </c>
      <c r="E49" s="173">
        <f t="shared" si="5"/>
        <v>0</v>
      </c>
      <c r="F49" s="173">
        <f t="shared" si="6"/>
        <v>0</v>
      </c>
      <c r="G49" s="173" t="s">
        <v>344</v>
      </c>
      <c r="H49" s="173">
        <v>0</v>
      </c>
      <c r="I49" s="173" t="s">
        <v>67</v>
      </c>
      <c r="J49" s="289">
        <v>0</v>
      </c>
      <c r="K49" s="173" t="s">
        <v>67</v>
      </c>
      <c r="L49" s="173">
        <v>0</v>
      </c>
      <c r="M49" s="173" t="s">
        <v>67</v>
      </c>
      <c r="N49" s="173" t="s">
        <v>67</v>
      </c>
      <c r="O49" s="173" t="s">
        <v>67</v>
      </c>
      <c r="P49" s="173">
        <v>0</v>
      </c>
      <c r="Q49" s="173" t="s">
        <v>67</v>
      </c>
      <c r="R49" s="173" t="s">
        <v>67</v>
      </c>
      <c r="S49" s="173" t="s">
        <v>67</v>
      </c>
      <c r="T49" s="173">
        <v>0</v>
      </c>
      <c r="U49" s="173" t="s">
        <v>67</v>
      </c>
      <c r="V49" s="173" t="s">
        <v>67</v>
      </c>
      <c r="W49" s="173" t="s">
        <v>67</v>
      </c>
      <c r="X49" s="173">
        <v>0</v>
      </c>
      <c r="Y49" s="173" t="s">
        <v>67</v>
      </c>
      <c r="Z49" s="173" t="s">
        <v>67</v>
      </c>
      <c r="AA49" s="173" t="s">
        <v>67</v>
      </c>
      <c r="AB49" s="173">
        <f t="shared" si="7"/>
        <v>0</v>
      </c>
      <c r="AC49" s="289">
        <v>0</v>
      </c>
    </row>
    <row r="50" spans="1:29" s="172" customFormat="1" ht="15" customHeight="1" x14ac:dyDescent="0.2">
      <c r="A50" s="120" t="s">
        <v>470</v>
      </c>
      <c r="B50" s="124" t="s">
        <v>458</v>
      </c>
      <c r="C50" s="173">
        <f t="shared" si="4"/>
        <v>0</v>
      </c>
      <c r="D50" s="173" t="s">
        <v>67</v>
      </c>
      <c r="E50" s="173">
        <f t="shared" si="5"/>
        <v>0</v>
      </c>
      <c r="F50" s="173">
        <f t="shared" si="6"/>
        <v>0</v>
      </c>
      <c r="G50" s="173" t="s">
        <v>344</v>
      </c>
      <c r="H50" s="173">
        <v>0</v>
      </c>
      <c r="I50" s="173" t="s">
        <v>67</v>
      </c>
      <c r="J50" s="289">
        <v>0</v>
      </c>
      <c r="K50" s="173" t="s">
        <v>67</v>
      </c>
      <c r="L50" s="173">
        <v>0</v>
      </c>
      <c r="M50" s="173" t="s">
        <v>67</v>
      </c>
      <c r="N50" s="173" t="s">
        <v>67</v>
      </c>
      <c r="O50" s="173" t="s">
        <v>67</v>
      </c>
      <c r="P50" s="173">
        <v>0</v>
      </c>
      <c r="Q50" s="173" t="s">
        <v>67</v>
      </c>
      <c r="R50" s="173" t="s">
        <v>67</v>
      </c>
      <c r="S50" s="173" t="s">
        <v>67</v>
      </c>
      <c r="T50" s="173">
        <v>0</v>
      </c>
      <c r="U50" s="173" t="s">
        <v>67</v>
      </c>
      <c r="V50" s="173" t="s">
        <v>67</v>
      </c>
      <c r="W50" s="173" t="s">
        <v>67</v>
      </c>
      <c r="X50" s="173">
        <v>0</v>
      </c>
      <c r="Y50" s="173" t="s">
        <v>67</v>
      </c>
      <c r="Z50" s="173" t="s">
        <v>67</v>
      </c>
      <c r="AA50" s="173" t="s">
        <v>67</v>
      </c>
      <c r="AB50" s="173">
        <f t="shared" si="7"/>
        <v>0</v>
      </c>
      <c r="AC50" s="289">
        <v>0</v>
      </c>
    </row>
    <row r="51" spans="1:29" s="172" customFormat="1" ht="15" customHeight="1" x14ac:dyDescent="0.2">
      <c r="A51" s="120" t="s">
        <v>471</v>
      </c>
      <c r="B51" s="124" t="s">
        <v>460</v>
      </c>
      <c r="C51" s="173">
        <f t="shared" si="4"/>
        <v>0</v>
      </c>
      <c r="D51" s="173" t="s">
        <v>67</v>
      </c>
      <c r="E51" s="173">
        <f t="shared" si="5"/>
        <v>0</v>
      </c>
      <c r="F51" s="173">
        <f t="shared" si="6"/>
        <v>0</v>
      </c>
      <c r="G51" s="173" t="s">
        <v>344</v>
      </c>
      <c r="H51" s="173">
        <v>0</v>
      </c>
      <c r="I51" s="173" t="s">
        <v>67</v>
      </c>
      <c r="J51" s="287">
        <v>0</v>
      </c>
      <c r="K51" s="173" t="s">
        <v>67</v>
      </c>
      <c r="L51" s="173">
        <v>0</v>
      </c>
      <c r="M51" s="173" t="s">
        <v>67</v>
      </c>
      <c r="N51" s="173" t="s">
        <v>67</v>
      </c>
      <c r="O51" s="173" t="s">
        <v>67</v>
      </c>
      <c r="P51" s="173">
        <v>0</v>
      </c>
      <c r="Q51" s="173" t="s">
        <v>67</v>
      </c>
      <c r="R51" s="173" t="s">
        <v>67</v>
      </c>
      <c r="S51" s="173" t="s">
        <v>67</v>
      </c>
      <c r="T51" s="173">
        <v>0</v>
      </c>
      <c r="U51" s="173" t="s">
        <v>67</v>
      </c>
      <c r="V51" s="173" t="s">
        <v>67</v>
      </c>
      <c r="W51" s="173" t="s">
        <v>67</v>
      </c>
      <c r="X51" s="173">
        <v>0</v>
      </c>
      <c r="Y51" s="173" t="s">
        <v>67</v>
      </c>
      <c r="Z51" s="173" t="s">
        <v>67</v>
      </c>
      <c r="AA51" s="173" t="s">
        <v>67</v>
      </c>
      <c r="AB51" s="173">
        <f t="shared" si="7"/>
        <v>0</v>
      </c>
      <c r="AC51" s="287">
        <v>0</v>
      </c>
    </row>
    <row r="52" spans="1:29" s="172" customFormat="1" ht="15" customHeight="1" x14ac:dyDescent="0.2">
      <c r="A52" s="126" t="s">
        <v>472</v>
      </c>
      <c r="B52" s="124" t="s">
        <v>462</v>
      </c>
      <c r="C52" s="173">
        <f t="shared" si="4"/>
        <v>0</v>
      </c>
      <c r="D52" s="173" t="s">
        <v>67</v>
      </c>
      <c r="E52" s="173">
        <f t="shared" si="5"/>
        <v>0</v>
      </c>
      <c r="F52" s="173">
        <f t="shared" si="6"/>
        <v>0</v>
      </c>
      <c r="G52" s="173" t="s">
        <v>344</v>
      </c>
      <c r="H52" s="173">
        <v>0</v>
      </c>
      <c r="I52" s="173" t="s">
        <v>67</v>
      </c>
      <c r="J52" s="287">
        <v>0</v>
      </c>
      <c r="K52" s="173" t="s">
        <v>67</v>
      </c>
      <c r="L52" s="173">
        <v>0</v>
      </c>
      <c r="M52" s="173" t="s">
        <v>67</v>
      </c>
      <c r="N52" s="173" t="s">
        <v>67</v>
      </c>
      <c r="O52" s="173" t="s">
        <v>67</v>
      </c>
      <c r="P52" s="173">
        <v>0</v>
      </c>
      <c r="Q52" s="173" t="s">
        <v>67</v>
      </c>
      <c r="R52" s="173" t="s">
        <v>67</v>
      </c>
      <c r="S52" s="173" t="s">
        <v>67</v>
      </c>
      <c r="T52" s="173">
        <v>0</v>
      </c>
      <c r="U52" s="173" t="s">
        <v>67</v>
      </c>
      <c r="V52" s="173" t="s">
        <v>67</v>
      </c>
      <c r="W52" s="173" t="s">
        <v>67</v>
      </c>
      <c r="X52" s="173">
        <v>0</v>
      </c>
      <c r="Y52" s="173" t="s">
        <v>67</v>
      </c>
      <c r="Z52" s="173" t="s">
        <v>67</v>
      </c>
      <c r="AA52" s="173" t="s">
        <v>67</v>
      </c>
      <c r="AB52" s="173">
        <f t="shared" si="7"/>
        <v>0</v>
      </c>
      <c r="AC52" s="287">
        <v>0</v>
      </c>
    </row>
    <row r="53" spans="1:29" ht="30.95" customHeight="1" x14ac:dyDescent="0.2">
      <c r="A53" s="120" t="s">
        <v>26</v>
      </c>
      <c r="B53" s="121" t="s">
        <v>473</v>
      </c>
      <c r="C53" s="173"/>
      <c r="D53" s="173"/>
      <c r="E53" s="173"/>
      <c r="F53" s="173"/>
      <c r="G53" s="173"/>
      <c r="H53" s="173"/>
      <c r="I53" s="173"/>
      <c r="J53" s="287"/>
      <c r="K53" s="173"/>
      <c r="L53" s="173"/>
      <c r="M53" s="173"/>
      <c r="N53" s="173"/>
      <c r="O53" s="173"/>
      <c r="P53" s="173"/>
      <c r="Q53" s="173"/>
      <c r="R53" s="173"/>
      <c r="S53" s="173"/>
      <c r="T53" s="173"/>
      <c r="U53" s="173"/>
      <c r="V53" s="173"/>
      <c r="W53" s="173"/>
      <c r="X53" s="173"/>
      <c r="Y53" s="173"/>
      <c r="Z53" s="173"/>
      <c r="AA53" s="173"/>
      <c r="AB53" s="173"/>
      <c r="AC53" s="287"/>
    </row>
    <row r="54" spans="1:29" ht="15" customHeight="1" x14ac:dyDescent="0.2">
      <c r="A54" s="120" t="s">
        <v>474</v>
      </c>
      <c r="B54" s="124" t="s">
        <v>475</v>
      </c>
      <c r="C54" s="125">
        <f t="shared" ref="C54:C61" si="8">AB54</f>
        <v>1.8290200000000001</v>
      </c>
      <c r="D54" s="125" t="s">
        <v>67</v>
      </c>
      <c r="E54" s="125">
        <f t="shared" ref="E54:E61" si="9">C54</f>
        <v>1.8290200000000001</v>
      </c>
      <c r="F54" s="125">
        <f t="shared" ref="F54:F61" si="10">E54</f>
        <v>1.8290200000000001</v>
      </c>
      <c r="G54" s="125" t="s">
        <v>344</v>
      </c>
      <c r="H54" s="125">
        <v>1.8290200000000001</v>
      </c>
      <c r="I54" s="125" t="s">
        <v>67</v>
      </c>
      <c r="J54" s="291">
        <v>1.68317136</v>
      </c>
      <c r="K54" s="125" t="s">
        <v>67</v>
      </c>
      <c r="L54" s="125">
        <v>0</v>
      </c>
      <c r="M54" s="125" t="s">
        <v>67</v>
      </c>
      <c r="N54" s="125" t="s">
        <v>67</v>
      </c>
      <c r="O54" s="125" t="s">
        <v>67</v>
      </c>
      <c r="P54" s="125">
        <v>0</v>
      </c>
      <c r="Q54" s="125" t="s">
        <v>67</v>
      </c>
      <c r="R54" s="125" t="s">
        <v>67</v>
      </c>
      <c r="S54" s="125" t="s">
        <v>67</v>
      </c>
      <c r="T54" s="125">
        <v>0</v>
      </c>
      <c r="U54" s="125" t="s">
        <v>67</v>
      </c>
      <c r="V54" s="125" t="s">
        <v>67</v>
      </c>
      <c r="W54" s="125" t="s">
        <v>67</v>
      </c>
      <c r="X54" s="125">
        <v>0</v>
      </c>
      <c r="Y54" s="125" t="s">
        <v>67</v>
      </c>
      <c r="Z54" s="125" t="s">
        <v>67</v>
      </c>
      <c r="AA54" s="125" t="s">
        <v>67</v>
      </c>
      <c r="AB54" s="125">
        <f t="shared" ref="AB54:AB60" si="11">H54+L54+P54+T54+X54</f>
        <v>1.8290200000000001</v>
      </c>
      <c r="AC54" s="291">
        <v>1.68317136</v>
      </c>
    </row>
    <row r="55" spans="1:29" s="172" customFormat="1" ht="15" customHeight="1" x14ac:dyDescent="0.2">
      <c r="A55" s="120" t="s">
        <v>476</v>
      </c>
      <c r="B55" s="124" t="s">
        <v>477</v>
      </c>
      <c r="C55" s="173">
        <f t="shared" si="8"/>
        <v>0</v>
      </c>
      <c r="D55" s="173" t="s">
        <v>67</v>
      </c>
      <c r="E55" s="173">
        <f t="shared" si="9"/>
        <v>0</v>
      </c>
      <c r="F55" s="173">
        <f t="shared" si="10"/>
        <v>0</v>
      </c>
      <c r="G55" s="173" t="s">
        <v>344</v>
      </c>
      <c r="H55" s="173">
        <f>H45</f>
        <v>0</v>
      </c>
      <c r="I55" s="173" t="s">
        <v>67</v>
      </c>
      <c r="J55" s="289">
        <v>0</v>
      </c>
      <c r="K55" s="173" t="s">
        <v>67</v>
      </c>
      <c r="L55" s="173">
        <f>L45</f>
        <v>0</v>
      </c>
      <c r="M55" s="173" t="s">
        <v>67</v>
      </c>
      <c r="N55" s="173" t="s">
        <v>67</v>
      </c>
      <c r="O55" s="173" t="s">
        <v>67</v>
      </c>
      <c r="P55" s="173">
        <f>P45</f>
        <v>0</v>
      </c>
      <c r="Q55" s="173" t="s">
        <v>67</v>
      </c>
      <c r="R55" s="173" t="s">
        <v>67</v>
      </c>
      <c r="S55" s="173" t="s">
        <v>67</v>
      </c>
      <c r="T55" s="173">
        <f>T45</f>
        <v>0</v>
      </c>
      <c r="U55" s="173" t="s">
        <v>67</v>
      </c>
      <c r="V55" s="173" t="s">
        <v>67</v>
      </c>
      <c r="W55" s="173" t="s">
        <v>67</v>
      </c>
      <c r="X55" s="173">
        <f>X45</f>
        <v>0</v>
      </c>
      <c r="Y55" s="173" t="s">
        <v>67</v>
      </c>
      <c r="Z55" s="173" t="s">
        <v>67</v>
      </c>
      <c r="AA55" s="173" t="s">
        <v>67</v>
      </c>
      <c r="AB55" s="173">
        <f t="shared" si="11"/>
        <v>0</v>
      </c>
      <c r="AC55" s="289">
        <v>0</v>
      </c>
    </row>
    <row r="56" spans="1:29" s="172" customFormat="1" ht="15" customHeight="1" x14ac:dyDescent="0.2">
      <c r="A56" s="120" t="s">
        <v>478</v>
      </c>
      <c r="B56" s="124" t="s">
        <v>479</v>
      </c>
      <c r="C56" s="173">
        <f t="shared" si="8"/>
        <v>0.8</v>
      </c>
      <c r="D56" s="173" t="s">
        <v>67</v>
      </c>
      <c r="E56" s="173">
        <f t="shared" si="9"/>
        <v>0.8</v>
      </c>
      <c r="F56" s="173">
        <f t="shared" si="10"/>
        <v>0.8</v>
      </c>
      <c r="G56" s="173" t="s">
        <v>344</v>
      </c>
      <c r="H56" s="173">
        <f>H46</f>
        <v>0.8</v>
      </c>
      <c r="I56" s="173" t="s">
        <v>67</v>
      </c>
      <c r="J56" s="291">
        <v>0.8</v>
      </c>
      <c r="K56" s="173" t="s">
        <v>67</v>
      </c>
      <c r="L56" s="173">
        <f>L46</f>
        <v>0</v>
      </c>
      <c r="M56" s="173" t="s">
        <v>67</v>
      </c>
      <c r="N56" s="173" t="s">
        <v>67</v>
      </c>
      <c r="O56" s="173" t="s">
        <v>67</v>
      </c>
      <c r="P56" s="173">
        <f>P46</f>
        <v>0</v>
      </c>
      <c r="Q56" s="173" t="s">
        <v>67</v>
      </c>
      <c r="R56" s="173" t="s">
        <v>67</v>
      </c>
      <c r="S56" s="173" t="s">
        <v>67</v>
      </c>
      <c r="T56" s="173">
        <f>T46</f>
        <v>0</v>
      </c>
      <c r="U56" s="173" t="s">
        <v>67</v>
      </c>
      <c r="V56" s="173" t="s">
        <v>67</v>
      </c>
      <c r="W56" s="173" t="s">
        <v>67</v>
      </c>
      <c r="X56" s="173">
        <f>X46</f>
        <v>0</v>
      </c>
      <c r="Y56" s="173" t="s">
        <v>67</v>
      </c>
      <c r="Z56" s="173" t="s">
        <v>67</v>
      </c>
      <c r="AA56" s="173" t="s">
        <v>67</v>
      </c>
      <c r="AB56" s="173">
        <f t="shared" si="11"/>
        <v>0.8</v>
      </c>
      <c r="AC56" s="291">
        <v>0.8</v>
      </c>
    </row>
    <row r="57" spans="1:29" s="172" customFormat="1" ht="15" customHeight="1" x14ac:dyDescent="0.2">
      <c r="A57" s="120" t="s">
        <v>480</v>
      </c>
      <c r="B57" s="124" t="s">
        <v>481</v>
      </c>
      <c r="C57" s="173">
        <f t="shared" si="8"/>
        <v>0</v>
      </c>
      <c r="D57" s="173" t="s">
        <v>67</v>
      </c>
      <c r="E57" s="173">
        <f t="shared" si="9"/>
        <v>0</v>
      </c>
      <c r="F57" s="173">
        <f t="shared" si="10"/>
        <v>0</v>
      </c>
      <c r="G57" s="173" t="s">
        <v>344</v>
      </c>
      <c r="H57" s="173">
        <f>H47</f>
        <v>0</v>
      </c>
      <c r="I57" s="173" t="s">
        <v>67</v>
      </c>
      <c r="J57" s="289">
        <v>0</v>
      </c>
      <c r="K57" s="173" t="s">
        <v>67</v>
      </c>
      <c r="L57" s="173">
        <f>L47</f>
        <v>0</v>
      </c>
      <c r="M57" s="173" t="s">
        <v>67</v>
      </c>
      <c r="N57" s="173" t="s">
        <v>67</v>
      </c>
      <c r="O57" s="173" t="s">
        <v>67</v>
      </c>
      <c r="P57" s="173">
        <f>P47</f>
        <v>0</v>
      </c>
      <c r="Q57" s="173" t="s">
        <v>67</v>
      </c>
      <c r="R57" s="173" t="s">
        <v>67</v>
      </c>
      <c r="S57" s="173" t="s">
        <v>67</v>
      </c>
      <c r="T57" s="173">
        <f>T47</f>
        <v>0</v>
      </c>
      <c r="U57" s="173" t="s">
        <v>67</v>
      </c>
      <c r="V57" s="173" t="s">
        <v>67</v>
      </c>
      <c r="W57" s="173" t="s">
        <v>67</v>
      </c>
      <c r="X57" s="173">
        <f>X47</f>
        <v>0</v>
      </c>
      <c r="Y57" s="173" t="s">
        <v>67</v>
      </c>
      <c r="Z57" s="173" t="s">
        <v>67</v>
      </c>
      <c r="AA57" s="173" t="s">
        <v>67</v>
      </c>
      <c r="AB57" s="173">
        <f t="shared" si="11"/>
        <v>0</v>
      </c>
      <c r="AC57" s="289">
        <v>0</v>
      </c>
    </row>
    <row r="58" spans="1:29" s="172" customFormat="1" ht="15" customHeight="1" x14ac:dyDescent="0.2">
      <c r="A58" s="120" t="s">
        <v>482</v>
      </c>
      <c r="B58" s="124" t="s">
        <v>483</v>
      </c>
      <c r="C58" s="173">
        <f t="shared" si="8"/>
        <v>0</v>
      </c>
      <c r="D58" s="173" t="s">
        <v>67</v>
      </c>
      <c r="E58" s="173">
        <f t="shared" si="9"/>
        <v>0</v>
      </c>
      <c r="F58" s="173">
        <f t="shared" si="10"/>
        <v>0</v>
      </c>
      <c r="G58" s="173" t="s">
        <v>344</v>
      </c>
      <c r="H58" s="173">
        <f>H48+H49+H50</f>
        <v>0</v>
      </c>
      <c r="I58" s="173" t="s">
        <v>67</v>
      </c>
      <c r="J58" s="289">
        <v>0</v>
      </c>
      <c r="K58" s="173" t="s">
        <v>67</v>
      </c>
      <c r="L58" s="173">
        <f>L48+L49+L50</f>
        <v>0</v>
      </c>
      <c r="M58" s="173" t="s">
        <v>67</v>
      </c>
      <c r="N58" s="173" t="s">
        <v>67</v>
      </c>
      <c r="O58" s="173" t="s">
        <v>67</v>
      </c>
      <c r="P58" s="173">
        <f>P48+P49+P50</f>
        <v>0</v>
      </c>
      <c r="Q58" s="173" t="s">
        <v>67</v>
      </c>
      <c r="R58" s="173" t="s">
        <v>67</v>
      </c>
      <c r="S58" s="173" t="s">
        <v>67</v>
      </c>
      <c r="T58" s="173">
        <f>T48+T49+T50</f>
        <v>0</v>
      </c>
      <c r="U58" s="173" t="s">
        <v>67</v>
      </c>
      <c r="V58" s="173" t="s">
        <v>67</v>
      </c>
      <c r="W58" s="173" t="s">
        <v>67</v>
      </c>
      <c r="X58" s="173">
        <f>X48+X49+X50</f>
        <v>0</v>
      </c>
      <c r="Y58" s="173" t="s">
        <v>67</v>
      </c>
      <c r="Z58" s="173" t="s">
        <v>67</v>
      </c>
      <c r="AA58" s="173" t="s">
        <v>67</v>
      </c>
      <c r="AB58" s="173">
        <f t="shared" si="11"/>
        <v>0</v>
      </c>
      <c r="AC58" s="289">
        <v>0</v>
      </c>
    </row>
    <row r="59" spans="1:29" s="172" customFormat="1" ht="15" customHeight="1" x14ac:dyDescent="0.2">
      <c r="A59" s="120" t="s">
        <v>484</v>
      </c>
      <c r="B59" s="124" t="s">
        <v>460</v>
      </c>
      <c r="C59" s="173">
        <f t="shared" si="8"/>
        <v>0</v>
      </c>
      <c r="D59" s="173" t="s">
        <v>67</v>
      </c>
      <c r="E59" s="173">
        <f t="shared" si="9"/>
        <v>0</v>
      </c>
      <c r="F59" s="173">
        <f t="shared" si="10"/>
        <v>0</v>
      </c>
      <c r="G59" s="173" t="s">
        <v>344</v>
      </c>
      <c r="H59" s="173">
        <f>H51</f>
        <v>0</v>
      </c>
      <c r="I59" s="173" t="s">
        <v>67</v>
      </c>
      <c r="J59" s="287">
        <v>0</v>
      </c>
      <c r="K59" s="173" t="s">
        <v>67</v>
      </c>
      <c r="L59" s="173">
        <f>L51</f>
        <v>0</v>
      </c>
      <c r="M59" s="173" t="s">
        <v>67</v>
      </c>
      <c r="N59" s="173" t="s">
        <v>67</v>
      </c>
      <c r="O59" s="173" t="s">
        <v>67</v>
      </c>
      <c r="P59" s="173">
        <f>P51</f>
        <v>0</v>
      </c>
      <c r="Q59" s="173" t="s">
        <v>67</v>
      </c>
      <c r="R59" s="173" t="s">
        <v>67</v>
      </c>
      <c r="S59" s="173" t="s">
        <v>67</v>
      </c>
      <c r="T59" s="173">
        <f>T51</f>
        <v>0</v>
      </c>
      <c r="U59" s="173" t="s">
        <v>67</v>
      </c>
      <c r="V59" s="173" t="s">
        <v>67</v>
      </c>
      <c r="W59" s="173" t="s">
        <v>67</v>
      </c>
      <c r="X59" s="173">
        <f>X51</f>
        <v>0</v>
      </c>
      <c r="Y59" s="173" t="s">
        <v>67</v>
      </c>
      <c r="Z59" s="173" t="s">
        <v>67</v>
      </c>
      <c r="AA59" s="173" t="s">
        <v>67</v>
      </c>
      <c r="AB59" s="173">
        <f t="shared" si="11"/>
        <v>0</v>
      </c>
      <c r="AC59" s="287">
        <v>0</v>
      </c>
    </row>
    <row r="60" spans="1:29" s="172" customFormat="1" ht="15" customHeight="1" x14ac:dyDescent="0.2">
      <c r="A60" s="126" t="s">
        <v>485</v>
      </c>
      <c r="B60" s="124" t="s">
        <v>462</v>
      </c>
      <c r="C60" s="173">
        <f t="shared" si="8"/>
        <v>0</v>
      </c>
      <c r="D60" s="173" t="s">
        <v>67</v>
      </c>
      <c r="E60" s="173">
        <f t="shared" si="9"/>
        <v>0</v>
      </c>
      <c r="F60" s="173">
        <f t="shared" si="10"/>
        <v>0</v>
      </c>
      <c r="G60" s="173" t="s">
        <v>344</v>
      </c>
      <c r="H60" s="173">
        <f>H52</f>
        <v>0</v>
      </c>
      <c r="I60" s="173" t="s">
        <v>67</v>
      </c>
      <c r="J60" s="287">
        <v>0</v>
      </c>
      <c r="K60" s="173" t="s">
        <v>67</v>
      </c>
      <c r="L60" s="173">
        <f>L52</f>
        <v>0</v>
      </c>
      <c r="M60" s="173" t="s">
        <v>67</v>
      </c>
      <c r="N60" s="173" t="s">
        <v>67</v>
      </c>
      <c r="O60" s="173" t="s">
        <v>67</v>
      </c>
      <c r="P60" s="173">
        <f>P52</f>
        <v>0</v>
      </c>
      <c r="Q60" s="173" t="s">
        <v>67</v>
      </c>
      <c r="R60" s="173" t="s">
        <v>67</v>
      </c>
      <c r="S60" s="173" t="s">
        <v>67</v>
      </c>
      <c r="T60" s="173">
        <f>T52</f>
        <v>0</v>
      </c>
      <c r="U60" s="173" t="s">
        <v>67</v>
      </c>
      <c r="V60" s="173" t="s">
        <v>67</v>
      </c>
      <c r="W60" s="173" t="s">
        <v>67</v>
      </c>
      <c r="X60" s="173">
        <f>X52</f>
        <v>0</v>
      </c>
      <c r="Y60" s="173" t="s">
        <v>67</v>
      </c>
      <c r="Z60" s="173" t="s">
        <v>67</v>
      </c>
      <c r="AA60" s="173" t="s">
        <v>67</v>
      </c>
      <c r="AB60" s="173">
        <f t="shared" si="11"/>
        <v>0</v>
      </c>
      <c r="AC60" s="287">
        <v>0</v>
      </c>
    </row>
    <row r="61" spans="1:29" s="172" customFormat="1" ht="47.1" customHeight="1" x14ac:dyDescent="0.2">
      <c r="A61" s="120" t="s">
        <v>29</v>
      </c>
      <c r="B61" s="124" t="s">
        <v>486</v>
      </c>
      <c r="C61" s="173" t="str">
        <f t="shared" si="8"/>
        <v>нд</v>
      </c>
      <c r="D61" s="173" t="s">
        <v>67</v>
      </c>
      <c r="E61" s="173" t="str">
        <f t="shared" si="9"/>
        <v>нд</v>
      </c>
      <c r="F61" s="173" t="str">
        <f t="shared" si="10"/>
        <v>нд</v>
      </c>
      <c r="G61" s="173" t="s">
        <v>344</v>
      </c>
      <c r="H61" s="173">
        <v>0</v>
      </c>
      <c r="I61" s="173" t="s">
        <v>67</v>
      </c>
      <c r="J61" s="289">
        <v>0</v>
      </c>
      <c r="K61" s="173" t="s">
        <v>67</v>
      </c>
      <c r="L61" s="173">
        <v>0</v>
      </c>
      <c r="M61" s="173" t="s">
        <v>67</v>
      </c>
      <c r="N61" s="173" t="s">
        <v>67</v>
      </c>
      <c r="O61" s="173" t="s">
        <v>67</v>
      </c>
      <c r="P61" s="173">
        <v>0</v>
      </c>
      <c r="Q61" s="173" t="s">
        <v>67</v>
      </c>
      <c r="R61" s="173" t="s">
        <v>67</v>
      </c>
      <c r="S61" s="173" t="s">
        <v>67</v>
      </c>
      <c r="T61" s="173">
        <v>0</v>
      </c>
      <c r="U61" s="173" t="s">
        <v>67</v>
      </c>
      <c r="V61" s="173" t="s">
        <v>67</v>
      </c>
      <c r="W61" s="173" t="s">
        <v>67</v>
      </c>
      <c r="X61" s="173">
        <v>0</v>
      </c>
      <c r="Y61" s="173" t="s">
        <v>67</v>
      </c>
      <c r="Z61" s="173" t="s">
        <v>67</v>
      </c>
      <c r="AA61" s="173" t="s">
        <v>67</v>
      </c>
      <c r="AB61" s="173" t="s">
        <v>67</v>
      </c>
      <c r="AC61" s="289">
        <v>0</v>
      </c>
    </row>
    <row r="62" spans="1:29" s="172" customFormat="1" ht="15" customHeight="1" x14ac:dyDescent="0.2">
      <c r="A62" s="120" t="s">
        <v>32</v>
      </c>
      <c r="B62" s="121" t="s">
        <v>487</v>
      </c>
      <c r="C62" s="173"/>
      <c r="D62" s="173"/>
      <c r="E62" s="173"/>
      <c r="F62" s="173"/>
      <c r="G62" s="173"/>
      <c r="H62" s="173"/>
      <c r="I62" s="173"/>
      <c r="J62" s="287"/>
      <c r="K62" s="173"/>
      <c r="L62" s="173"/>
      <c r="M62" s="173"/>
      <c r="N62" s="173"/>
      <c r="O62" s="173"/>
      <c r="P62" s="173"/>
      <c r="Q62" s="173"/>
      <c r="R62" s="173"/>
      <c r="S62" s="173"/>
      <c r="T62" s="173"/>
      <c r="U62" s="173"/>
      <c r="V62" s="173"/>
      <c r="W62" s="173"/>
      <c r="X62" s="173"/>
      <c r="Y62" s="173"/>
      <c r="Z62" s="173"/>
      <c r="AA62" s="173"/>
      <c r="AB62" s="173"/>
      <c r="AC62" s="287"/>
    </row>
    <row r="63" spans="1:29" s="172" customFormat="1" ht="15" customHeight="1" x14ac:dyDescent="0.2">
      <c r="A63" s="120" t="s">
        <v>488</v>
      </c>
      <c r="B63" s="124" t="s">
        <v>465</v>
      </c>
      <c r="C63" s="173">
        <f t="shared" ref="C63:C68" si="12">AB63</f>
        <v>0</v>
      </c>
      <c r="D63" s="173" t="s">
        <v>67</v>
      </c>
      <c r="E63" s="173">
        <f t="shared" ref="E63:E68" si="13">C63</f>
        <v>0</v>
      </c>
      <c r="F63" s="173">
        <f t="shared" ref="F63:F68" si="14">E63</f>
        <v>0</v>
      </c>
      <c r="G63" s="173" t="s">
        <v>344</v>
      </c>
      <c r="H63" s="173">
        <v>0</v>
      </c>
      <c r="I63" s="173" t="s">
        <v>67</v>
      </c>
      <c r="J63" s="289">
        <v>0</v>
      </c>
      <c r="K63" s="173" t="s">
        <v>67</v>
      </c>
      <c r="L63" s="173">
        <v>0</v>
      </c>
      <c r="M63" s="173" t="s">
        <v>67</v>
      </c>
      <c r="N63" s="173" t="s">
        <v>67</v>
      </c>
      <c r="O63" s="173" t="s">
        <v>67</v>
      </c>
      <c r="P63" s="173">
        <v>0</v>
      </c>
      <c r="Q63" s="173" t="s">
        <v>67</v>
      </c>
      <c r="R63" s="173" t="s">
        <v>67</v>
      </c>
      <c r="S63" s="173" t="s">
        <v>67</v>
      </c>
      <c r="T63" s="173">
        <v>0</v>
      </c>
      <c r="U63" s="173" t="s">
        <v>67</v>
      </c>
      <c r="V63" s="173" t="s">
        <v>67</v>
      </c>
      <c r="W63" s="173" t="s">
        <v>67</v>
      </c>
      <c r="X63" s="173">
        <v>0</v>
      </c>
      <c r="Y63" s="173" t="s">
        <v>67</v>
      </c>
      <c r="Z63" s="173" t="s">
        <v>67</v>
      </c>
      <c r="AA63" s="173" t="s">
        <v>67</v>
      </c>
      <c r="AB63" s="173">
        <f t="shared" ref="AB63:AB68" si="15">H63+L63+P63+T63+X63</f>
        <v>0</v>
      </c>
      <c r="AC63" s="289">
        <v>0</v>
      </c>
    </row>
    <row r="64" spans="1:29" s="172" customFormat="1" ht="30.95" customHeight="1" x14ac:dyDescent="0.2">
      <c r="A64" s="120" t="s">
        <v>489</v>
      </c>
      <c r="B64" s="124" t="s">
        <v>450</v>
      </c>
      <c r="C64" s="173">
        <f t="shared" si="12"/>
        <v>0.32</v>
      </c>
      <c r="D64" s="173" t="s">
        <v>67</v>
      </c>
      <c r="E64" s="173">
        <f t="shared" si="13"/>
        <v>0.32</v>
      </c>
      <c r="F64" s="173">
        <f t="shared" si="14"/>
        <v>0.32</v>
      </c>
      <c r="G64" s="173" t="s">
        <v>344</v>
      </c>
      <c r="H64" s="173">
        <v>0.32</v>
      </c>
      <c r="I64" s="173" t="s">
        <v>67</v>
      </c>
      <c r="J64" s="291">
        <v>0.32</v>
      </c>
      <c r="K64" s="173" t="s">
        <v>67</v>
      </c>
      <c r="L64" s="173">
        <v>0</v>
      </c>
      <c r="M64" s="173" t="s">
        <v>67</v>
      </c>
      <c r="N64" s="173" t="s">
        <v>67</v>
      </c>
      <c r="O64" s="173" t="s">
        <v>67</v>
      </c>
      <c r="P64" s="173">
        <v>0</v>
      </c>
      <c r="Q64" s="173" t="s">
        <v>67</v>
      </c>
      <c r="R64" s="173" t="s">
        <v>67</v>
      </c>
      <c r="S64" s="173" t="s">
        <v>67</v>
      </c>
      <c r="T64" s="173">
        <v>0</v>
      </c>
      <c r="U64" s="173" t="s">
        <v>67</v>
      </c>
      <c r="V64" s="173" t="s">
        <v>67</v>
      </c>
      <c r="W64" s="173" t="s">
        <v>67</v>
      </c>
      <c r="X64" s="173">
        <v>0</v>
      </c>
      <c r="Y64" s="173" t="s">
        <v>67</v>
      </c>
      <c r="Z64" s="173" t="s">
        <v>67</v>
      </c>
      <c r="AA64" s="173" t="s">
        <v>67</v>
      </c>
      <c r="AB64" s="173">
        <f t="shared" si="15"/>
        <v>0.32</v>
      </c>
      <c r="AC64" s="291">
        <v>0.32</v>
      </c>
    </row>
    <row r="65" spans="1:29" s="172" customFormat="1" ht="15" customHeight="1" x14ac:dyDescent="0.2">
      <c r="A65" s="120" t="s">
        <v>490</v>
      </c>
      <c r="B65" s="124" t="s">
        <v>452</v>
      </c>
      <c r="C65" s="173">
        <f t="shared" si="12"/>
        <v>0</v>
      </c>
      <c r="D65" s="173" t="s">
        <v>67</v>
      </c>
      <c r="E65" s="173">
        <f t="shared" si="13"/>
        <v>0</v>
      </c>
      <c r="F65" s="173">
        <f t="shared" si="14"/>
        <v>0</v>
      </c>
      <c r="G65" s="173" t="s">
        <v>344</v>
      </c>
      <c r="H65" s="173">
        <v>0</v>
      </c>
      <c r="I65" s="173" t="s">
        <v>67</v>
      </c>
      <c r="J65" s="289">
        <v>0</v>
      </c>
      <c r="K65" s="173" t="s">
        <v>67</v>
      </c>
      <c r="L65" s="173">
        <v>0</v>
      </c>
      <c r="M65" s="173" t="s">
        <v>67</v>
      </c>
      <c r="N65" s="173" t="s">
        <v>67</v>
      </c>
      <c r="O65" s="173" t="s">
        <v>67</v>
      </c>
      <c r="P65" s="173">
        <v>0</v>
      </c>
      <c r="Q65" s="173" t="s">
        <v>67</v>
      </c>
      <c r="R65" s="173" t="s">
        <v>67</v>
      </c>
      <c r="S65" s="173" t="s">
        <v>67</v>
      </c>
      <c r="T65" s="173">
        <v>0</v>
      </c>
      <c r="U65" s="173" t="s">
        <v>67</v>
      </c>
      <c r="V65" s="173" t="s">
        <v>67</v>
      </c>
      <c r="W65" s="173" t="s">
        <v>67</v>
      </c>
      <c r="X65" s="173">
        <v>0</v>
      </c>
      <c r="Y65" s="173" t="s">
        <v>67</v>
      </c>
      <c r="Z65" s="173" t="s">
        <v>67</v>
      </c>
      <c r="AA65" s="173" t="s">
        <v>67</v>
      </c>
      <c r="AB65" s="173">
        <f t="shared" si="15"/>
        <v>0</v>
      </c>
      <c r="AC65" s="289">
        <v>0</v>
      </c>
    </row>
    <row r="66" spans="1:29" s="172" customFormat="1" ht="15" customHeight="1" x14ac:dyDescent="0.2">
      <c r="A66" s="120" t="s">
        <v>491</v>
      </c>
      <c r="B66" s="124" t="s">
        <v>492</v>
      </c>
      <c r="C66" s="173">
        <f t="shared" si="12"/>
        <v>0</v>
      </c>
      <c r="D66" s="173" t="s">
        <v>67</v>
      </c>
      <c r="E66" s="173">
        <f t="shared" si="13"/>
        <v>0</v>
      </c>
      <c r="F66" s="173">
        <f t="shared" si="14"/>
        <v>0</v>
      </c>
      <c r="G66" s="173" t="s">
        <v>344</v>
      </c>
      <c r="H66" s="173">
        <v>0</v>
      </c>
      <c r="I66" s="173" t="s">
        <v>67</v>
      </c>
      <c r="J66" s="289">
        <v>0</v>
      </c>
      <c r="K66" s="173" t="s">
        <v>67</v>
      </c>
      <c r="L66" s="173">
        <v>0</v>
      </c>
      <c r="M66" s="173" t="s">
        <v>67</v>
      </c>
      <c r="N66" s="173" t="s">
        <v>67</v>
      </c>
      <c r="O66" s="173" t="s">
        <v>67</v>
      </c>
      <c r="P66" s="173">
        <v>0</v>
      </c>
      <c r="Q66" s="173" t="s">
        <v>67</v>
      </c>
      <c r="R66" s="173" t="s">
        <v>67</v>
      </c>
      <c r="S66" s="173" t="s">
        <v>67</v>
      </c>
      <c r="T66" s="173">
        <v>0</v>
      </c>
      <c r="U66" s="173" t="s">
        <v>67</v>
      </c>
      <c r="V66" s="173" t="s">
        <v>67</v>
      </c>
      <c r="W66" s="173" t="s">
        <v>67</v>
      </c>
      <c r="X66" s="173">
        <v>0</v>
      </c>
      <c r="Y66" s="173" t="s">
        <v>67</v>
      </c>
      <c r="Z66" s="173" t="s">
        <v>67</v>
      </c>
      <c r="AA66" s="173" t="s">
        <v>67</v>
      </c>
      <c r="AB66" s="173">
        <f t="shared" si="15"/>
        <v>0</v>
      </c>
      <c r="AC66" s="289">
        <v>0</v>
      </c>
    </row>
    <row r="67" spans="1:29" s="172" customFormat="1" ht="15" customHeight="1" x14ac:dyDescent="0.2">
      <c r="A67" s="120" t="s">
        <v>493</v>
      </c>
      <c r="B67" s="124" t="s">
        <v>460</v>
      </c>
      <c r="C67" s="173">
        <f t="shared" si="12"/>
        <v>0</v>
      </c>
      <c r="D67" s="173" t="s">
        <v>67</v>
      </c>
      <c r="E67" s="173">
        <f t="shared" si="13"/>
        <v>0</v>
      </c>
      <c r="F67" s="173">
        <f t="shared" si="14"/>
        <v>0</v>
      </c>
      <c r="G67" s="173" t="s">
        <v>344</v>
      </c>
      <c r="H67" s="173">
        <v>0</v>
      </c>
      <c r="I67" s="173" t="s">
        <v>67</v>
      </c>
      <c r="J67" s="287">
        <v>0</v>
      </c>
      <c r="K67" s="173" t="s">
        <v>67</v>
      </c>
      <c r="L67" s="173">
        <v>0</v>
      </c>
      <c r="M67" s="173" t="s">
        <v>67</v>
      </c>
      <c r="N67" s="173" t="s">
        <v>67</v>
      </c>
      <c r="O67" s="173" t="s">
        <v>67</v>
      </c>
      <c r="P67" s="173">
        <v>0</v>
      </c>
      <c r="Q67" s="173" t="s">
        <v>67</v>
      </c>
      <c r="R67" s="173" t="s">
        <v>67</v>
      </c>
      <c r="S67" s="173" t="s">
        <v>67</v>
      </c>
      <c r="T67" s="173">
        <v>0</v>
      </c>
      <c r="U67" s="173" t="s">
        <v>67</v>
      </c>
      <c r="V67" s="173" t="s">
        <v>67</v>
      </c>
      <c r="W67" s="173" t="s">
        <v>67</v>
      </c>
      <c r="X67" s="173">
        <v>0</v>
      </c>
      <c r="Y67" s="173" t="s">
        <v>67</v>
      </c>
      <c r="Z67" s="173" t="s">
        <v>67</v>
      </c>
      <c r="AA67" s="173" t="s">
        <v>67</v>
      </c>
      <c r="AB67" s="173">
        <f t="shared" si="15"/>
        <v>0</v>
      </c>
      <c r="AC67" s="287">
        <v>0</v>
      </c>
    </row>
    <row r="68" spans="1:29" s="172" customFormat="1" ht="15" customHeight="1" x14ac:dyDescent="0.2">
      <c r="A68" s="126" t="s">
        <v>494</v>
      </c>
      <c r="B68" s="124" t="s">
        <v>462</v>
      </c>
      <c r="C68" s="173">
        <f t="shared" si="12"/>
        <v>0</v>
      </c>
      <c r="D68" s="173" t="s">
        <v>67</v>
      </c>
      <c r="E68" s="173">
        <f t="shared" si="13"/>
        <v>0</v>
      </c>
      <c r="F68" s="173">
        <f t="shared" si="14"/>
        <v>0</v>
      </c>
      <c r="G68" s="173" t="s">
        <v>344</v>
      </c>
      <c r="H68" s="173">
        <v>0</v>
      </c>
      <c r="I68" s="173" t="s">
        <v>67</v>
      </c>
      <c r="J68" s="287">
        <v>0</v>
      </c>
      <c r="K68" s="173" t="s">
        <v>67</v>
      </c>
      <c r="L68" s="173">
        <v>0</v>
      </c>
      <c r="M68" s="173" t="s">
        <v>67</v>
      </c>
      <c r="N68" s="173" t="s">
        <v>67</v>
      </c>
      <c r="O68" s="173" t="s">
        <v>67</v>
      </c>
      <c r="P68" s="173">
        <v>0</v>
      </c>
      <c r="Q68" s="173" t="s">
        <v>67</v>
      </c>
      <c r="R68" s="173" t="s">
        <v>67</v>
      </c>
      <c r="S68" s="173" t="s">
        <v>67</v>
      </c>
      <c r="T68" s="173">
        <v>0</v>
      </c>
      <c r="U68" s="173" t="s">
        <v>67</v>
      </c>
      <c r="V68" s="173" t="s">
        <v>67</v>
      </c>
      <c r="W68" s="173" t="s">
        <v>67</v>
      </c>
      <c r="X68" s="173">
        <v>0</v>
      </c>
      <c r="Y68" s="173" t="s">
        <v>67</v>
      </c>
      <c r="Z68" s="173" t="s">
        <v>67</v>
      </c>
      <c r="AA68" s="173" t="s">
        <v>67</v>
      </c>
      <c r="AB68" s="173">
        <f t="shared" si="15"/>
        <v>0</v>
      </c>
      <c r="AC68" s="287">
        <v>0</v>
      </c>
    </row>
    <row r="69" spans="1:29" ht="11.1" customHeight="1" x14ac:dyDescent="0.2"/>
  </sheetData>
  <autoFilter ref="H23:J68"/>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21" sqref="A21:AV21"/>
    </sheetView>
  </sheetViews>
  <sheetFormatPr defaultRowHeight="15" x14ac:dyDescent="0.25"/>
  <cols>
    <col min="1" max="1" width="6.140625" style="175" customWidth="1"/>
    <col min="2" max="2" width="23.140625" style="175" customWidth="1"/>
    <col min="3" max="3" width="13.85546875" style="175" customWidth="1"/>
    <col min="4" max="4" width="15.140625" style="175" customWidth="1"/>
    <col min="5" max="12" width="7.7109375" style="175" customWidth="1"/>
    <col min="13" max="15" width="10.7109375" style="175" customWidth="1"/>
    <col min="16" max="17" width="13.42578125" style="175" customWidth="1"/>
    <col min="18" max="18" width="17" style="175" customWidth="1"/>
    <col min="19" max="20" width="9.7109375" style="175" customWidth="1"/>
    <col min="21" max="21" width="11.42578125" style="175" customWidth="1"/>
    <col min="22" max="22" width="12.7109375" style="175" customWidth="1"/>
    <col min="23" max="25" width="10.7109375" style="175" customWidth="1"/>
    <col min="26" max="26" width="7.7109375" style="175" customWidth="1"/>
    <col min="27" max="30" width="10.7109375" style="175" customWidth="1"/>
    <col min="31" max="31" width="15.85546875" style="175" customWidth="1"/>
    <col min="32" max="32" width="11.7109375" style="175" customWidth="1"/>
    <col min="33" max="33" width="11.5703125" style="175" customWidth="1"/>
    <col min="34" max="35" width="9.7109375" style="175" customWidth="1"/>
    <col min="36" max="36" width="11.7109375" style="175" customWidth="1"/>
    <col min="37" max="37" width="12" style="175" customWidth="1"/>
    <col min="38" max="38" width="12.28515625" style="175" customWidth="1"/>
    <col min="39" max="41" width="9.7109375" style="175" customWidth="1"/>
    <col min="42" max="42" width="12.42578125" style="175" customWidth="1"/>
    <col min="43" max="43" width="12" style="175" customWidth="1"/>
    <col min="44" max="44" width="14.140625" style="175" customWidth="1"/>
    <col min="45" max="46" width="13.28515625" style="175" customWidth="1"/>
    <col min="47" max="47" width="10.7109375" style="175" customWidth="1"/>
    <col min="48" max="48" width="15.7109375" style="175" customWidth="1"/>
    <col min="49" max="50" width="9.140625" style="175" customWidth="1"/>
    <col min="51" max="16384" width="9.140625" style="175"/>
  </cols>
  <sheetData>
    <row r="1" spans="1:48" ht="18.75" customHeight="1" x14ac:dyDescent="0.25">
      <c r="AV1" s="22"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186" t="s">
        <v>620</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customHeight="1" x14ac:dyDescent="0.3">
      <c r="AV6" s="9"/>
    </row>
    <row r="7" spans="1:48" ht="18.75" customHeight="1" x14ac:dyDescent="0.25">
      <c r="A7" s="191"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customHeight="1" x14ac:dyDescent="0.25">
      <c r="A8" s="191"/>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189" t="s">
        <v>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customHeight="1" x14ac:dyDescent="0.25">
      <c r="A10" s="180" t="s">
        <v>5</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ustomHeight="1" x14ac:dyDescent="0.25">
      <c r="A11" s="191"/>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189"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customHeight="1" x14ac:dyDescent="0.25">
      <c r="A13" s="18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ustomHeight="1" x14ac:dyDescent="0.25">
      <c r="A14" s="195"/>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x14ac:dyDescent="0.25">
      <c r="A15" s="189" t="s">
        <v>8</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customHeight="1" x14ac:dyDescent="0.25">
      <c r="A16" s="180" t="s">
        <v>9</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11"/>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11"/>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11"/>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11"/>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273" t="s">
        <v>495</v>
      </c>
      <c r="B21" s="197"/>
      <c r="C21" s="197"/>
      <c r="D21" s="197"/>
      <c r="E21" s="197"/>
      <c r="F21" s="197"/>
      <c r="G21" s="197"/>
      <c r="H21" s="197"/>
      <c r="I21" s="197"/>
      <c r="J21" s="197"/>
      <c r="K21" s="197"/>
      <c r="L21" s="197"/>
      <c r="M21" s="197"/>
      <c r="N21" s="197"/>
      <c r="O21" s="197"/>
      <c r="P21" s="197"/>
      <c r="Q21" s="197"/>
      <c r="R21" s="197"/>
      <c r="S21" s="197"/>
      <c r="T21" s="197"/>
      <c r="U21" s="197"/>
      <c r="V21" s="197"/>
      <c r="W21" s="197"/>
      <c r="X21" s="197"/>
      <c r="Y21" s="197"/>
      <c r="Z21" s="197"/>
      <c r="AA21" s="197"/>
      <c r="AB21" s="197"/>
      <c r="AC21" s="197"/>
      <c r="AD21" s="197"/>
      <c r="AE21" s="197"/>
      <c r="AF21" s="197"/>
      <c r="AG21" s="197"/>
      <c r="AH21" s="197"/>
      <c r="AI21" s="197"/>
      <c r="AJ21" s="197"/>
      <c r="AK21" s="197"/>
      <c r="AL21" s="197"/>
      <c r="AM21" s="197"/>
      <c r="AN21" s="197"/>
      <c r="AO21" s="197"/>
      <c r="AP21" s="197"/>
      <c r="AQ21" s="197"/>
      <c r="AR21" s="197"/>
      <c r="AS21" s="197"/>
      <c r="AT21" s="197"/>
      <c r="AU21" s="197"/>
      <c r="AV21" s="197"/>
    </row>
    <row r="22" spans="1:48" ht="58.5" customHeight="1" x14ac:dyDescent="0.25">
      <c r="A22" s="261" t="s">
        <v>496</v>
      </c>
      <c r="B22" s="276" t="s">
        <v>497</v>
      </c>
      <c r="C22" s="261" t="s">
        <v>498</v>
      </c>
      <c r="D22" s="261" t="s">
        <v>499</v>
      </c>
      <c r="E22" s="261" t="s">
        <v>500</v>
      </c>
      <c r="F22" s="184"/>
      <c r="G22" s="184"/>
      <c r="H22" s="184"/>
      <c r="I22" s="184"/>
      <c r="J22" s="184"/>
      <c r="K22" s="184"/>
      <c r="L22" s="185"/>
      <c r="M22" s="261" t="s">
        <v>501</v>
      </c>
      <c r="N22" s="261" t="s">
        <v>502</v>
      </c>
      <c r="O22" s="261" t="s">
        <v>503</v>
      </c>
      <c r="P22" s="264" t="s">
        <v>504</v>
      </c>
      <c r="Q22" s="264" t="s">
        <v>505</v>
      </c>
      <c r="R22" s="264" t="s">
        <v>506</v>
      </c>
      <c r="S22" s="264" t="s">
        <v>507</v>
      </c>
      <c r="T22" s="267"/>
      <c r="U22" s="272" t="s">
        <v>508</v>
      </c>
      <c r="V22" s="272" t="s">
        <v>509</v>
      </c>
      <c r="W22" s="264" t="s">
        <v>510</v>
      </c>
      <c r="X22" s="264" t="s">
        <v>511</v>
      </c>
      <c r="Y22" s="264" t="s">
        <v>512</v>
      </c>
      <c r="Z22" s="268" t="s">
        <v>513</v>
      </c>
      <c r="AA22" s="264" t="s">
        <v>514</v>
      </c>
      <c r="AB22" s="264" t="s">
        <v>515</v>
      </c>
      <c r="AC22" s="264" t="s">
        <v>516</v>
      </c>
      <c r="AD22" s="264" t="s">
        <v>517</v>
      </c>
      <c r="AE22" s="264" t="s">
        <v>518</v>
      </c>
      <c r="AF22" s="264" t="s">
        <v>519</v>
      </c>
      <c r="AG22" s="270"/>
      <c r="AH22" s="270"/>
      <c r="AI22" s="270"/>
      <c r="AJ22" s="270"/>
      <c r="AK22" s="267"/>
      <c r="AL22" s="264" t="s">
        <v>520</v>
      </c>
      <c r="AM22" s="270"/>
      <c r="AN22" s="270"/>
      <c r="AO22" s="267"/>
      <c r="AP22" s="264" t="s">
        <v>521</v>
      </c>
      <c r="AQ22" s="267"/>
      <c r="AR22" s="264" t="s">
        <v>522</v>
      </c>
      <c r="AS22" s="264" t="s">
        <v>523</v>
      </c>
      <c r="AT22" s="264" t="s">
        <v>524</v>
      </c>
      <c r="AU22" s="264" t="s">
        <v>525</v>
      </c>
      <c r="AV22" s="269" t="s">
        <v>526</v>
      </c>
    </row>
    <row r="23" spans="1:48" ht="64.5" customHeight="1" x14ac:dyDescent="0.25">
      <c r="A23" s="205"/>
      <c r="B23" s="277"/>
      <c r="C23" s="205"/>
      <c r="D23" s="205"/>
      <c r="E23" s="274" t="s">
        <v>527</v>
      </c>
      <c r="F23" s="262" t="s">
        <v>477</v>
      </c>
      <c r="G23" s="262" t="s">
        <v>479</v>
      </c>
      <c r="H23" s="262" t="s">
        <v>481</v>
      </c>
      <c r="I23" s="263" t="s">
        <v>528</v>
      </c>
      <c r="J23" s="263" t="s">
        <v>529</v>
      </c>
      <c r="K23" s="263" t="s">
        <v>530</v>
      </c>
      <c r="L23" s="262" t="s">
        <v>252</v>
      </c>
      <c r="M23" s="205"/>
      <c r="N23" s="205"/>
      <c r="O23" s="205"/>
      <c r="P23" s="265"/>
      <c r="Q23" s="265"/>
      <c r="R23" s="265"/>
      <c r="S23" s="271" t="s">
        <v>339</v>
      </c>
      <c r="T23" s="271" t="s">
        <v>531</v>
      </c>
      <c r="U23" s="265"/>
      <c r="V23" s="265"/>
      <c r="W23" s="265"/>
      <c r="X23" s="265"/>
      <c r="Y23" s="265"/>
      <c r="Z23" s="265"/>
      <c r="AA23" s="265"/>
      <c r="AB23" s="265"/>
      <c r="AC23" s="265"/>
      <c r="AD23" s="265"/>
      <c r="AE23" s="265"/>
      <c r="AF23" s="264" t="s">
        <v>532</v>
      </c>
      <c r="AG23" s="267"/>
      <c r="AH23" s="264" t="s">
        <v>533</v>
      </c>
      <c r="AI23" s="267"/>
      <c r="AJ23" s="261" t="s">
        <v>534</v>
      </c>
      <c r="AK23" s="261" t="s">
        <v>535</v>
      </c>
      <c r="AL23" s="261" t="s">
        <v>536</v>
      </c>
      <c r="AM23" s="261" t="s">
        <v>537</v>
      </c>
      <c r="AN23" s="261" t="s">
        <v>538</v>
      </c>
      <c r="AO23" s="261" t="s">
        <v>539</v>
      </c>
      <c r="AP23" s="261" t="s">
        <v>540</v>
      </c>
      <c r="AQ23" s="275" t="s">
        <v>531</v>
      </c>
      <c r="AR23" s="265"/>
      <c r="AS23" s="265"/>
      <c r="AT23" s="265"/>
      <c r="AU23" s="265"/>
      <c r="AV23" s="265"/>
    </row>
    <row r="24" spans="1:48" ht="96.75" customHeight="1" x14ac:dyDescent="0.25">
      <c r="A24" s="194"/>
      <c r="B24" s="203"/>
      <c r="C24" s="194"/>
      <c r="D24" s="194"/>
      <c r="E24" s="194"/>
      <c r="F24" s="194"/>
      <c r="G24" s="194"/>
      <c r="H24" s="194"/>
      <c r="I24" s="194"/>
      <c r="J24" s="194"/>
      <c r="K24" s="194"/>
      <c r="L24" s="194"/>
      <c r="M24" s="194"/>
      <c r="N24" s="194"/>
      <c r="O24" s="194"/>
      <c r="P24" s="266"/>
      <c r="Q24" s="266"/>
      <c r="R24" s="266"/>
      <c r="S24" s="194"/>
      <c r="T24" s="194"/>
      <c r="U24" s="266"/>
      <c r="V24" s="266"/>
      <c r="W24" s="266"/>
      <c r="X24" s="266"/>
      <c r="Y24" s="266"/>
      <c r="Z24" s="266"/>
      <c r="AA24" s="266"/>
      <c r="AB24" s="266"/>
      <c r="AC24" s="266"/>
      <c r="AD24" s="266"/>
      <c r="AE24" s="266"/>
      <c r="AF24" s="174" t="s">
        <v>541</v>
      </c>
      <c r="AG24" s="174" t="s">
        <v>542</v>
      </c>
      <c r="AH24" s="105" t="s">
        <v>339</v>
      </c>
      <c r="AI24" s="105" t="s">
        <v>531</v>
      </c>
      <c r="AJ24" s="194"/>
      <c r="AK24" s="194"/>
      <c r="AL24" s="194"/>
      <c r="AM24" s="194"/>
      <c r="AN24" s="194"/>
      <c r="AO24" s="194"/>
      <c r="AP24" s="194"/>
      <c r="AQ24" s="194"/>
      <c r="AR24" s="266"/>
      <c r="AS24" s="266"/>
      <c r="AT24" s="266"/>
      <c r="AU24" s="266"/>
      <c r="AV24" s="266"/>
    </row>
    <row r="25" spans="1:48" s="12" customFormat="1" ht="11.25" customHeight="1" x14ac:dyDescent="0.2">
      <c r="A25" s="106">
        <v>1</v>
      </c>
      <c r="B25" s="106">
        <v>2</v>
      </c>
      <c r="C25" s="106">
        <v>4</v>
      </c>
      <c r="D25" s="106">
        <v>5</v>
      </c>
      <c r="E25" s="106">
        <v>6</v>
      </c>
      <c r="F25" s="106">
        <f t="shared" ref="F25:AV25" si="0">E25+1</f>
        <v>7</v>
      </c>
      <c r="G25" s="106">
        <f t="shared" si="0"/>
        <v>8</v>
      </c>
      <c r="H25" s="106">
        <f t="shared" si="0"/>
        <v>9</v>
      </c>
      <c r="I25" s="106">
        <f t="shared" si="0"/>
        <v>10</v>
      </c>
      <c r="J25" s="106">
        <f t="shared" si="0"/>
        <v>11</v>
      </c>
      <c r="K25" s="106">
        <f t="shared" si="0"/>
        <v>12</v>
      </c>
      <c r="L25" s="106">
        <f t="shared" si="0"/>
        <v>13</v>
      </c>
      <c r="M25" s="106">
        <f t="shared" si="0"/>
        <v>14</v>
      </c>
      <c r="N25" s="106">
        <f t="shared" si="0"/>
        <v>15</v>
      </c>
      <c r="O25" s="106">
        <f t="shared" si="0"/>
        <v>16</v>
      </c>
      <c r="P25" s="106">
        <f t="shared" si="0"/>
        <v>17</v>
      </c>
      <c r="Q25" s="106">
        <f t="shared" si="0"/>
        <v>18</v>
      </c>
      <c r="R25" s="106">
        <f t="shared" si="0"/>
        <v>19</v>
      </c>
      <c r="S25" s="106">
        <f t="shared" si="0"/>
        <v>20</v>
      </c>
      <c r="T25" s="106">
        <f t="shared" si="0"/>
        <v>21</v>
      </c>
      <c r="U25" s="106">
        <f t="shared" si="0"/>
        <v>22</v>
      </c>
      <c r="V25" s="106">
        <f t="shared" si="0"/>
        <v>23</v>
      </c>
      <c r="W25" s="106">
        <f t="shared" si="0"/>
        <v>24</v>
      </c>
      <c r="X25" s="106">
        <f t="shared" si="0"/>
        <v>25</v>
      </c>
      <c r="Y25" s="106">
        <f t="shared" si="0"/>
        <v>26</v>
      </c>
      <c r="Z25" s="106">
        <f t="shared" si="0"/>
        <v>27</v>
      </c>
      <c r="AA25" s="106">
        <f t="shared" si="0"/>
        <v>28</v>
      </c>
      <c r="AB25" s="106">
        <f t="shared" si="0"/>
        <v>29</v>
      </c>
      <c r="AC25" s="106">
        <f t="shared" si="0"/>
        <v>30</v>
      </c>
      <c r="AD25" s="106">
        <f t="shared" si="0"/>
        <v>31</v>
      </c>
      <c r="AE25" s="106">
        <f t="shared" si="0"/>
        <v>32</v>
      </c>
      <c r="AF25" s="106">
        <f t="shared" si="0"/>
        <v>33</v>
      </c>
      <c r="AG25" s="106">
        <f t="shared" si="0"/>
        <v>34</v>
      </c>
      <c r="AH25" s="106">
        <f t="shared" si="0"/>
        <v>35</v>
      </c>
      <c r="AI25" s="106">
        <f t="shared" si="0"/>
        <v>36</v>
      </c>
      <c r="AJ25" s="106">
        <f t="shared" si="0"/>
        <v>37</v>
      </c>
      <c r="AK25" s="106">
        <f t="shared" si="0"/>
        <v>38</v>
      </c>
      <c r="AL25" s="106">
        <f t="shared" si="0"/>
        <v>39</v>
      </c>
      <c r="AM25" s="106">
        <f t="shared" si="0"/>
        <v>40</v>
      </c>
      <c r="AN25" s="106">
        <f t="shared" si="0"/>
        <v>41</v>
      </c>
      <c r="AO25" s="106">
        <f t="shared" si="0"/>
        <v>42</v>
      </c>
      <c r="AP25" s="106">
        <f t="shared" si="0"/>
        <v>43</v>
      </c>
      <c r="AQ25" s="106">
        <f t="shared" si="0"/>
        <v>44</v>
      </c>
      <c r="AR25" s="106">
        <f t="shared" si="0"/>
        <v>45</v>
      </c>
      <c r="AS25" s="106">
        <f t="shared" si="0"/>
        <v>46</v>
      </c>
      <c r="AT25" s="106">
        <f t="shared" si="0"/>
        <v>47</v>
      </c>
      <c r="AU25" s="106">
        <f t="shared" si="0"/>
        <v>48</v>
      </c>
      <c r="AV25" s="106">
        <f t="shared" si="0"/>
        <v>49</v>
      </c>
    </row>
    <row r="26" spans="1:48" ht="236.25" customHeight="1" x14ac:dyDescent="0.25">
      <c r="A26" s="115">
        <v>1</v>
      </c>
      <c r="B26" s="111" t="s">
        <v>330</v>
      </c>
      <c r="C26" s="111" t="s">
        <v>543</v>
      </c>
      <c r="D26" s="154">
        <v>46022</v>
      </c>
      <c r="E26" s="115">
        <v>1</v>
      </c>
      <c r="F26" s="155">
        <v>0</v>
      </c>
      <c r="G26" s="155">
        <v>0.8</v>
      </c>
      <c r="H26" s="155">
        <v>0</v>
      </c>
      <c r="I26" s="155">
        <v>0</v>
      </c>
      <c r="J26" s="155">
        <v>0</v>
      </c>
      <c r="K26" s="155">
        <v>0</v>
      </c>
      <c r="L26" s="155">
        <v>0</v>
      </c>
      <c r="M26" s="111" t="s">
        <v>544</v>
      </c>
      <c r="N26" s="109" t="s">
        <v>545</v>
      </c>
      <c r="O26" s="107"/>
      <c r="P26" s="110">
        <f>(213039.6-213039.6*0.2/1.2)/1000</f>
        <v>177.53299999999999</v>
      </c>
      <c r="Q26" s="111" t="s">
        <v>546</v>
      </c>
      <c r="R26" s="109">
        <f>(213039.6-213039.6*0.2/1.2)/1000</f>
        <v>177.53299999999999</v>
      </c>
      <c r="S26" s="109" t="s">
        <v>547</v>
      </c>
      <c r="T26" s="109" t="s">
        <v>547</v>
      </c>
      <c r="U26" s="109">
        <v>1</v>
      </c>
      <c r="V26" s="109">
        <v>1</v>
      </c>
      <c r="W26" s="109" t="s">
        <v>548</v>
      </c>
      <c r="X26" s="109">
        <f>(213039.6-213039.6*0.2/1.2)/1000</f>
        <v>177.53299999999999</v>
      </c>
      <c r="Y26" s="111" t="s">
        <v>344</v>
      </c>
      <c r="Z26" s="112"/>
      <c r="AA26" s="113">
        <v>0</v>
      </c>
      <c r="AB26" s="109">
        <f>(213039.6-213039.6*0.2/1.2)/1000</f>
        <v>177.53299999999999</v>
      </c>
      <c r="AC26" s="112" t="s">
        <v>548</v>
      </c>
      <c r="AD26" s="113">
        <v>213.03960000000001</v>
      </c>
      <c r="AE26" s="109"/>
      <c r="AF26" s="109" t="s">
        <v>549</v>
      </c>
      <c r="AG26" s="109" t="s">
        <v>549</v>
      </c>
      <c r="AH26" s="109" t="s">
        <v>549</v>
      </c>
      <c r="AI26" s="109" t="s">
        <v>549</v>
      </c>
      <c r="AJ26" s="109" t="s">
        <v>549</v>
      </c>
      <c r="AK26" s="109" t="s">
        <v>549</v>
      </c>
      <c r="AL26" s="109" t="s">
        <v>550</v>
      </c>
      <c r="AM26" s="111" t="s">
        <v>549</v>
      </c>
      <c r="AN26" s="111" t="s">
        <v>549</v>
      </c>
      <c r="AO26" s="111" t="s">
        <v>549</v>
      </c>
      <c r="AP26" s="112">
        <v>45414</v>
      </c>
      <c r="AQ26" s="112">
        <v>45414</v>
      </c>
      <c r="AR26" s="112">
        <v>45414</v>
      </c>
      <c r="AS26" s="112">
        <v>45414</v>
      </c>
      <c r="AT26" s="112">
        <v>45714</v>
      </c>
      <c r="AU26" s="107"/>
      <c r="AV26" s="107"/>
    </row>
    <row r="27" spans="1:48" s="12" customFormat="1" ht="236.25" customHeight="1" x14ac:dyDescent="0.2">
      <c r="A27" s="115">
        <v>2</v>
      </c>
      <c r="B27" s="111" t="s">
        <v>330</v>
      </c>
      <c r="C27" s="111" t="s">
        <v>543</v>
      </c>
      <c r="D27" s="154">
        <f t="shared" ref="D27:L27" si="1">D26</f>
        <v>46022</v>
      </c>
      <c r="E27" s="115">
        <f t="shared" si="1"/>
        <v>1</v>
      </c>
      <c r="F27" s="155">
        <f t="shared" si="1"/>
        <v>0</v>
      </c>
      <c r="G27" s="155">
        <f t="shared" si="1"/>
        <v>0.8</v>
      </c>
      <c r="H27" s="155">
        <f t="shared" si="1"/>
        <v>0</v>
      </c>
      <c r="I27" s="155">
        <f t="shared" si="1"/>
        <v>0</v>
      </c>
      <c r="J27" s="155">
        <f t="shared" si="1"/>
        <v>0</v>
      </c>
      <c r="K27" s="155">
        <f t="shared" si="1"/>
        <v>0</v>
      </c>
      <c r="L27" s="155">
        <f t="shared" si="1"/>
        <v>0</v>
      </c>
      <c r="M27" s="111" t="s">
        <v>544</v>
      </c>
      <c r="N27" s="111" t="s">
        <v>551</v>
      </c>
      <c r="O27" s="108"/>
      <c r="P27" s="114">
        <f>(2063996.4-2063996.4*0.2/1.2)/1000</f>
        <v>1719.9970000000001</v>
      </c>
      <c r="Q27" s="111" t="s">
        <v>546</v>
      </c>
      <c r="R27" s="113">
        <f>(2063996.4-2063996.4*0.2/1.2)/1000</f>
        <v>1719.9970000000001</v>
      </c>
      <c r="S27" s="111" t="s">
        <v>552</v>
      </c>
      <c r="T27" s="111" t="s">
        <v>552</v>
      </c>
      <c r="U27" s="115" t="s">
        <v>553</v>
      </c>
      <c r="V27" s="115">
        <v>2</v>
      </c>
      <c r="W27" s="111" t="s">
        <v>554</v>
      </c>
      <c r="X27" s="113" t="s">
        <v>555</v>
      </c>
      <c r="Y27" s="111" t="s">
        <v>344</v>
      </c>
      <c r="Z27" s="112"/>
      <c r="AA27" s="113">
        <v>0</v>
      </c>
      <c r="AB27" s="113">
        <v>1651.49</v>
      </c>
      <c r="AC27" s="113" t="s">
        <v>556</v>
      </c>
      <c r="AD27" s="113">
        <v>1981.79144</v>
      </c>
      <c r="AE27" s="113"/>
      <c r="AF27" s="115">
        <v>32515109375</v>
      </c>
      <c r="AG27" s="111" t="s">
        <v>557</v>
      </c>
      <c r="AH27" s="112">
        <v>45876</v>
      </c>
      <c r="AI27" s="112">
        <v>45876</v>
      </c>
      <c r="AJ27" s="112">
        <v>45884</v>
      </c>
      <c r="AK27" s="112">
        <v>45889</v>
      </c>
      <c r="AL27" s="111" t="s">
        <v>549</v>
      </c>
      <c r="AM27" s="111" t="s">
        <v>549</v>
      </c>
      <c r="AN27" s="111" t="s">
        <v>549</v>
      </c>
      <c r="AO27" s="111" t="s">
        <v>549</v>
      </c>
      <c r="AP27" s="112">
        <v>45909</v>
      </c>
      <c r="AQ27" s="112">
        <v>45909</v>
      </c>
      <c r="AR27" s="112">
        <v>45909</v>
      </c>
      <c r="AS27" s="112">
        <v>45909</v>
      </c>
      <c r="AT27" s="112">
        <v>46179</v>
      </c>
      <c r="AU27" s="108"/>
      <c r="AV27" s="108"/>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H23:AI23"/>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N23:AN24"/>
    <mergeCell ref="A20:AV20"/>
    <mergeCell ref="P22:P24"/>
    <mergeCell ref="A7:AV7"/>
    <mergeCell ref="AP23:AP24"/>
    <mergeCell ref="AS22:AS24"/>
    <mergeCell ref="M22:M24"/>
    <mergeCell ref="AK23:AK24"/>
    <mergeCell ref="AT22:AT24"/>
    <mergeCell ref="AE22:AE24"/>
    <mergeCell ref="R22:R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rowBreaks count="1" manualBreakCount="1">
    <brk id="26" max="47" man="1"/>
  </rowBreaks>
  <colBreaks count="1" manualBreakCount="1">
    <brk id="18" max="26"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115" zoomScaleNormal="115" workbookViewId="0">
      <selection activeCell="B33" sqref="B33"/>
    </sheetView>
  </sheetViews>
  <sheetFormatPr defaultRowHeight="15.75" x14ac:dyDescent="0.25"/>
  <cols>
    <col min="1" max="2" width="66.140625" style="176" customWidth="1"/>
    <col min="3" max="256" width="9.140625" style="36" customWidth="1"/>
    <col min="257" max="258" width="66.140625" style="36" customWidth="1"/>
    <col min="259" max="512" width="9.140625" style="36" customWidth="1"/>
    <col min="513" max="514" width="66.140625" style="36" customWidth="1"/>
    <col min="515" max="768" width="9.140625" style="36" customWidth="1"/>
    <col min="769" max="770" width="66.140625" style="36" customWidth="1"/>
    <col min="771" max="1024" width="9.140625" style="36" customWidth="1"/>
    <col min="1025" max="1026" width="66.140625" style="36" customWidth="1"/>
    <col min="1027" max="1280" width="9.140625" style="36" customWidth="1"/>
    <col min="1281" max="1282" width="66.140625" style="36" customWidth="1"/>
    <col min="1283" max="1536" width="9.140625" style="36" customWidth="1"/>
    <col min="1537" max="1538" width="66.140625" style="36" customWidth="1"/>
    <col min="1539" max="1792" width="9.140625" style="36" customWidth="1"/>
    <col min="1793" max="1794" width="66.140625" style="36" customWidth="1"/>
    <col min="1795" max="2048" width="9.140625" style="36" customWidth="1"/>
    <col min="2049" max="2050" width="66.140625" style="36" customWidth="1"/>
    <col min="2051" max="2304" width="9.140625" style="36" customWidth="1"/>
    <col min="2305" max="2306" width="66.140625" style="36" customWidth="1"/>
    <col min="2307" max="2560" width="9.140625" style="36" customWidth="1"/>
    <col min="2561" max="2562" width="66.140625" style="36" customWidth="1"/>
    <col min="2563" max="2816" width="9.140625" style="36" customWidth="1"/>
    <col min="2817" max="2818" width="66.140625" style="36" customWidth="1"/>
    <col min="2819" max="3072" width="9.140625" style="36" customWidth="1"/>
    <col min="3073" max="3074" width="66.140625" style="36" customWidth="1"/>
    <col min="3075" max="3328" width="9.140625" style="36" customWidth="1"/>
    <col min="3329" max="3330" width="66.140625" style="36" customWidth="1"/>
    <col min="3331" max="3584" width="9.140625" style="36" customWidth="1"/>
    <col min="3585" max="3586" width="66.140625" style="36" customWidth="1"/>
    <col min="3587" max="3840" width="9.140625" style="36" customWidth="1"/>
    <col min="3841" max="3842" width="66.140625" style="36" customWidth="1"/>
    <col min="3843" max="4096" width="9.140625" style="36" customWidth="1"/>
    <col min="4097" max="4098" width="66.140625" style="36" customWidth="1"/>
    <col min="4099" max="4352" width="9.140625" style="36" customWidth="1"/>
    <col min="4353" max="4354" width="66.140625" style="36" customWidth="1"/>
    <col min="4355" max="4608" width="9.140625" style="36" customWidth="1"/>
    <col min="4609" max="4610" width="66.140625" style="36" customWidth="1"/>
    <col min="4611" max="4864" width="9.140625" style="36" customWidth="1"/>
    <col min="4865" max="4866" width="66.140625" style="36" customWidth="1"/>
    <col min="4867" max="5120" width="9.140625" style="36" customWidth="1"/>
    <col min="5121" max="5122" width="66.140625" style="36" customWidth="1"/>
    <col min="5123" max="5376" width="9.140625" style="36" customWidth="1"/>
    <col min="5377" max="5378" width="66.140625" style="36" customWidth="1"/>
    <col min="5379" max="5632" width="9.140625" style="36" customWidth="1"/>
    <col min="5633" max="5634" width="66.140625" style="36" customWidth="1"/>
    <col min="5635" max="5888" width="9.140625" style="36" customWidth="1"/>
    <col min="5889" max="5890" width="66.140625" style="36" customWidth="1"/>
    <col min="5891" max="6144" width="9.140625" style="36" customWidth="1"/>
    <col min="6145" max="6146" width="66.140625" style="36" customWidth="1"/>
    <col min="6147" max="6400" width="9.140625" style="36" customWidth="1"/>
    <col min="6401" max="6402" width="66.140625" style="36" customWidth="1"/>
    <col min="6403" max="6656" width="9.140625" style="36" customWidth="1"/>
    <col min="6657" max="6658" width="66.140625" style="36" customWidth="1"/>
    <col min="6659" max="6912" width="9.140625" style="36" customWidth="1"/>
    <col min="6913" max="6914" width="66.140625" style="36" customWidth="1"/>
    <col min="6915" max="7168" width="9.140625" style="36" customWidth="1"/>
    <col min="7169" max="7170" width="66.140625" style="36" customWidth="1"/>
    <col min="7171" max="7424" width="9.140625" style="36" customWidth="1"/>
    <col min="7425" max="7426" width="66.140625" style="36" customWidth="1"/>
    <col min="7427" max="7680" width="9.140625" style="36" customWidth="1"/>
    <col min="7681" max="7682" width="66.140625" style="36" customWidth="1"/>
    <col min="7683" max="7936" width="9.140625" style="36" customWidth="1"/>
    <col min="7937" max="7938" width="66.140625" style="36" customWidth="1"/>
    <col min="7939" max="8192" width="9.140625" style="36" customWidth="1"/>
    <col min="8193" max="8194" width="66.140625" style="36" customWidth="1"/>
    <col min="8195" max="8448" width="9.140625" style="36" customWidth="1"/>
    <col min="8449" max="8450" width="66.140625" style="36" customWidth="1"/>
    <col min="8451" max="8704" width="9.140625" style="36" customWidth="1"/>
    <col min="8705" max="8706" width="66.140625" style="36" customWidth="1"/>
    <col min="8707" max="8960" width="9.140625" style="36" customWidth="1"/>
    <col min="8961" max="8962" width="66.140625" style="36" customWidth="1"/>
    <col min="8963" max="9216" width="9.140625" style="36" customWidth="1"/>
    <col min="9217" max="9218" width="66.140625" style="36" customWidth="1"/>
    <col min="9219" max="9472" width="9.140625" style="36" customWidth="1"/>
    <col min="9473" max="9474" width="66.140625" style="36" customWidth="1"/>
    <col min="9475" max="9728" width="9.140625" style="36" customWidth="1"/>
    <col min="9729" max="9730" width="66.140625" style="36" customWidth="1"/>
    <col min="9731" max="9984" width="9.140625" style="36" customWidth="1"/>
    <col min="9985" max="9986" width="66.140625" style="36" customWidth="1"/>
    <col min="9987" max="10240" width="9.140625" style="36" customWidth="1"/>
    <col min="10241" max="10242" width="66.140625" style="36" customWidth="1"/>
    <col min="10243" max="10496" width="9.140625" style="36" customWidth="1"/>
    <col min="10497" max="10498" width="66.140625" style="36" customWidth="1"/>
    <col min="10499" max="10752" width="9.140625" style="36" customWidth="1"/>
    <col min="10753" max="10754" width="66.140625" style="36" customWidth="1"/>
    <col min="10755" max="11008" width="9.140625" style="36" customWidth="1"/>
    <col min="11009" max="11010" width="66.140625" style="36" customWidth="1"/>
    <col min="11011" max="11264" width="9.140625" style="36" customWidth="1"/>
    <col min="11265" max="11266" width="66.140625" style="36" customWidth="1"/>
    <col min="11267" max="11520" width="9.140625" style="36" customWidth="1"/>
    <col min="11521" max="11522" width="66.140625" style="36" customWidth="1"/>
    <col min="11523" max="11776" width="9.140625" style="36" customWidth="1"/>
    <col min="11777" max="11778" width="66.140625" style="36" customWidth="1"/>
    <col min="11779" max="12032" width="9.140625" style="36" customWidth="1"/>
    <col min="12033" max="12034" width="66.140625" style="36" customWidth="1"/>
    <col min="12035" max="12288" width="9.140625" style="36" customWidth="1"/>
    <col min="12289" max="12290" width="66.140625" style="36" customWidth="1"/>
    <col min="12291" max="12544" width="9.140625" style="36" customWidth="1"/>
    <col min="12545" max="12546" width="66.140625" style="36" customWidth="1"/>
    <col min="12547" max="12800" width="9.140625" style="36" customWidth="1"/>
    <col min="12801" max="12802" width="66.140625" style="36" customWidth="1"/>
    <col min="12803" max="13056" width="9.140625" style="36" customWidth="1"/>
    <col min="13057" max="13058" width="66.140625" style="36" customWidth="1"/>
    <col min="13059" max="13312" width="9.140625" style="36" customWidth="1"/>
    <col min="13313" max="13314" width="66.140625" style="36" customWidth="1"/>
    <col min="13315" max="13568" width="9.140625" style="36" customWidth="1"/>
    <col min="13569" max="13570" width="66.140625" style="36" customWidth="1"/>
    <col min="13571" max="13824" width="9.140625" style="36" customWidth="1"/>
    <col min="13825" max="13826" width="66.140625" style="36" customWidth="1"/>
    <col min="13827" max="14080" width="9.140625" style="36" customWidth="1"/>
    <col min="14081" max="14082" width="66.140625" style="36" customWidth="1"/>
    <col min="14083" max="14336" width="9.140625" style="36" customWidth="1"/>
    <col min="14337" max="14338" width="66.140625" style="36" customWidth="1"/>
    <col min="14339" max="14592" width="9.140625" style="36" customWidth="1"/>
    <col min="14593" max="14594" width="66.140625" style="36" customWidth="1"/>
    <col min="14595" max="14848" width="9.140625" style="36" customWidth="1"/>
    <col min="14849" max="14850" width="66.140625" style="36" customWidth="1"/>
    <col min="14851" max="15104" width="9.140625" style="36" customWidth="1"/>
    <col min="15105" max="15106" width="66.140625" style="36" customWidth="1"/>
    <col min="15107" max="15360" width="9.140625" style="36" customWidth="1"/>
    <col min="15361" max="15362" width="66.140625" style="36" customWidth="1"/>
    <col min="15363" max="15616" width="9.140625" style="36" customWidth="1"/>
    <col min="15617" max="15618" width="66.140625" style="36" customWidth="1"/>
    <col min="15619" max="15872" width="9.140625" style="36" customWidth="1"/>
    <col min="15873" max="15874" width="66.140625" style="36" customWidth="1"/>
    <col min="15875" max="16128" width="9.140625" style="36" customWidth="1"/>
    <col min="16129" max="16130" width="66.140625" style="36" customWidth="1"/>
    <col min="16131" max="16384" width="9.140625" style="36" customWidth="1"/>
  </cols>
  <sheetData>
    <row r="1" spans="1:8" ht="18.75" customHeight="1" x14ac:dyDescent="0.25">
      <c r="B1" s="22" t="s">
        <v>0</v>
      </c>
    </row>
    <row r="2" spans="1:8" ht="18.75" customHeight="1" x14ac:dyDescent="0.3">
      <c r="B2" s="9" t="s">
        <v>1</v>
      </c>
    </row>
    <row r="3" spans="1:8" ht="18.75" customHeight="1" x14ac:dyDescent="0.3">
      <c r="B3" s="9" t="s">
        <v>558</v>
      </c>
    </row>
    <row r="4" spans="1:8" x14ac:dyDescent="0.25">
      <c r="B4" s="26"/>
    </row>
    <row r="5" spans="1:8" ht="18.75" customHeight="1" x14ac:dyDescent="0.3">
      <c r="A5" s="283" t="s">
        <v>621</v>
      </c>
      <c r="B5" s="282"/>
      <c r="C5" s="37"/>
      <c r="D5" s="37"/>
      <c r="E5" s="37"/>
      <c r="F5" s="37"/>
      <c r="G5" s="37"/>
      <c r="H5" s="37"/>
    </row>
    <row r="6" spans="1:8" ht="18.75" customHeight="1" x14ac:dyDescent="0.3">
      <c r="A6" s="177"/>
      <c r="B6" s="177"/>
      <c r="C6" s="177"/>
      <c r="D6" s="177"/>
      <c r="E6" s="177"/>
      <c r="F6" s="177"/>
      <c r="G6" s="177"/>
      <c r="H6" s="177"/>
    </row>
    <row r="7" spans="1:8" ht="18.75" customHeight="1" x14ac:dyDescent="0.25">
      <c r="A7" s="191" t="s">
        <v>3</v>
      </c>
      <c r="B7" s="282"/>
      <c r="C7" s="8"/>
      <c r="D7" s="8"/>
      <c r="E7" s="8"/>
      <c r="F7" s="8"/>
      <c r="G7" s="8"/>
      <c r="H7" s="8"/>
    </row>
    <row r="8" spans="1:8" ht="18.75" customHeight="1" x14ac:dyDescent="0.25">
      <c r="A8" s="8"/>
      <c r="B8" s="8"/>
      <c r="C8" s="8"/>
      <c r="D8" s="8"/>
      <c r="E8" s="8"/>
      <c r="F8" s="8"/>
      <c r="G8" s="8"/>
      <c r="H8" s="8"/>
    </row>
    <row r="9" spans="1:8" x14ac:dyDescent="0.25">
      <c r="A9" s="189" t="s">
        <v>330</v>
      </c>
      <c r="B9" s="282"/>
      <c r="C9" s="6"/>
      <c r="D9" s="6"/>
      <c r="E9" s="6"/>
      <c r="F9" s="6"/>
      <c r="G9" s="6"/>
      <c r="H9" s="6"/>
    </row>
    <row r="10" spans="1:8" x14ac:dyDescent="0.25">
      <c r="A10" s="180" t="s">
        <v>5</v>
      </c>
      <c r="B10" s="282"/>
      <c r="C10" s="4"/>
      <c r="D10" s="4"/>
      <c r="E10" s="4"/>
      <c r="F10" s="4"/>
      <c r="G10" s="4"/>
      <c r="H10" s="4"/>
    </row>
    <row r="11" spans="1:8" ht="18.75" customHeight="1" x14ac:dyDescent="0.25">
      <c r="A11" s="8"/>
      <c r="B11" s="8"/>
      <c r="C11" s="8"/>
      <c r="D11" s="8"/>
      <c r="E11" s="8"/>
      <c r="F11" s="8"/>
      <c r="G11" s="8"/>
      <c r="H11" s="8"/>
    </row>
    <row r="12" spans="1:8" ht="30.75" customHeight="1" x14ac:dyDescent="0.25">
      <c r="A12" s="189" t="s">
        <v>6</v>
      </c>
      <c r="B12" s="282"/>
      <c r="C12" s="6"/>
      <c r="D12" s="6"/>
      <c r="E12" s="6"/>
      <c r="F12" s="6"/>
      <c r="G12" s="6"/>
      <c r="H12" s="6"/>
    </row>
    <row r="13" spans="1:8" x14ac:dyDescent="0.25">
      <c r="A13" s="180" t="s">
        <v>7</v>
      </c>
      <c r="B13" s="282"/>
      <c r="C13" s="4"/>
      <c r="D13" s="4"/>
      <c r="E13" s="4"/>
      <c r="F13" s="4"/>
      <c r="G13" s="4"/>
      <c r="H13" s="4"/>
    </row>
    <row r="14" spans="1:8" ht="18.75" customHeight="1" x14ac:dyDescent="0.25">
      <c r="A14" s="7"/>
      <c r="B14" s="7"/>
      <c r="C14" s="7"/>
      <c r="D14" s="7"/>
      <c r="E14" s="7"/>
      <c r="F14" s="7"/>
      <c r="G14" s="7"/>
      <c r="H14" s="7"/>
    </row>
    <row r="15" spans="1:8" x14ac:dyDescent="0.25">
      <c r="A15" s="189" t="s">
        <v>8</v>
      </c>
      <c r="B15" s="282"/>
      <c r="C15" s="6"/>
      <c r="D15" s="6"/>
      <c r="E15" s="6"/>
      <c r="F15" s="6"/>
      <c r="G15" s="6"/>
      <c r="H15" s="6"/>
    </row>
    <row r="16" spans="1:8" x14ac:dyDescent="0.25">
      <c r="A16" s="180" t="s">
        <v>9</v>
      </c>
      <c r="B16" s="282"/>
      <c r="C16" s="4"/>
      <c r="D16" s="4"/>
      <c r="E16" s="4"/>
      <c r="F16" s="4"/>
      <c r="G16" s="4"/>
      <c r="H16" s="4"/>
    </row>
    <row r="17" spans="1:2" x14ac:dyDescent="0.25">
      <c r="B17" s="66"/>
    </row>
    <row r="18" spans="1:2" ht="33.75" customHeight="1" x14ac:dyDescent="0.25">
      <c r="A18" s="281" t="s">
        <v>559</v>
      </c>
      <c r="B18" s="282"/>
    </row>
    <row r="19" spans="1:2" x14ac:dyDescent="0.25">
      <c r="B19" s="26"/>
    </row>
    <row r="20" spans="1:2" ht="16.5" customHeight="1" thickBot="1" x14ac:dyDescent="0.3">
      <c r="B20" s="67"/>
    </row>
    <row r="21" spans="1:2" ht="48.75" customHeight="1" thickBot="1" x14ac:dyDescent="0.3">
      <c r="A21" s="68" t="s">
        <v>560</v>
      </c>
      <c r="B21" s="127" t="str">
        <f>A15</f>
        <v>Реконструкция оборудования ТП-58/2х160 кВА с заменой силовых трансформаторов на 2х400 кВА (ТМГ-10/0,4/400 кВА 2 шт.) г.Кинель Самарская область</v>
      </c>
    </row>
    <row r="22" spans="1:2" ht="16.5" customHeight="1" thickBot="1" x14ac:dyDescent="0.3">
      <c r="A22" s="68" t="s">
        <v>561</v>
      </c>
      <c r="B22" s="128" t="s">
        <v>562</v>
      </c>
    </row>
    <row r="23" spans="1:2" ht="16.5" customHeight="1" thickBot="1" x14ac:dyDescent="0.3">
      <c r="A23" s="68" t="s">
        <v>563</v>
      </c>
      <c r="B23" s="129" t="s">
        <v>564</v>
      </c>
    </row>
    <row r="24" spans="1:2" ht="16.5" customHeight="1" thickBot="1" x14ac:dyDescent="0.3">
      <c r="A24" s="68" t="s">
        <v>565</v>
      </c>
      <c r="B24" s="129" t="s">
        <v>566</v>
      </c>
    </row>
    <row r="25" spans="1:2" ht="16.5" customHeight="1" thickBot="1" x14ac:dyDescent="0.3">
      <c r="A25" s="69" t="s">
        <v>567</v>
      </c>
      <c r="B25" s="128">
        <v>2025</v>
      </c>
    </row>
    <row r="26" spans="1:2" ht="16.5" customHeight="1" thickBot="1" x14ac:dyDescent="0.3">
      <c r="A26" s="70" t="s">
        <v>568</v>
      </c>
      <c r="B26" s="128" t="s">
        <v>622</v>
      </c>
    </row>
    <row r="27" spans="1:2" ht="29.25" customHeight="1" thickBot="1" x14ac:dyDescent="0.3">
      <c r="A27" s="76" t="s">
        <v>569</v>
      </c>
      <c r="B27" s="130">
        <v>2.19482</v>
      </c>
    </row>
    <row r="28" spans="1:2" ht="16.5" customHeight="1" thickBot="1" x14ac:dyDescent="0.3">
      <c r="A28" s="72" t="s">
        <v>570</v>
      </c>
      <c r="B28" s="178" t="s">
        <v>571</v>
      </c>
    </row>
    <row r="29" spans="1:2" ht="29.25" customHeight="1" thickBot="1" x14ac:dyDescent="0.3">
      <c r="A29" s="77" t="s">
        <v>572</v>
      </c>
      <c r="B29" s="178">
        <f>B33+B38</f>
        <v>2.19483104</v>
      </c>
    </row>
    <row r="30" spans="1:2" ht="29.25" customHeight="1" thickBot="1" x14ac:dyDescent="0.3">
      <c r="A30" s="77" t="s">
        <v>573</v>
      </c>
      <c r="B30" s="178">
        <f>B29</f>
        <v>2.19483104</v>
      </c>
    </row>
    <row r="31" spans="1:2" ht="16.5" customHeight="1" thickBot="1" x14ac:dyDescent="0.3">
      <c r="A31" s="72" t="s">
        <v>574</v>
      </c>
      <c r="B31" s="178"/>
    </row>
    <row r="32" spans="1:2" ht="29.25" customHeight="1" thickBot="1" x14ac:dyDescent="0.3">
      <c r="A32" s="77" t="s">
        <v>575</v>
      </c>
      <c r="B32" s="178" t="s">
        <v>576</v>
      </c>
    </row>
    <row r="33" spans="1:2" ht="16.5" customHeight="1" thickBot="1" x14ac:dyDescent="0.3">
      <c r="A33" s="72" t="s">
        <v>577</v>
      </c>
      <c r="B33" s="131">
        <v>0.2130396</v>
      </c>
    </row>
    <row r="34" spans="1:2" ht="16.5" customHeight="1" thickBot="1" x14ac:dyDescent="0.3">
      <c r="A34" s="72" t="s">
        <v>578</v>
      </c>
      <c r="B34" s="132">
        <f>B33/B27</f>
        <v>9.7064725125522819E-2</v>
      </c>
    </row>
    <row r="35" spans="1:2" ht="16.5" customHeight="1" thickBot="1" x14ac:dyDescent="0.3">
      <c r="A35" s="72" t="s">
        <v>579</v>
      </c>
      <c r="B35" s="284">
        <v>0</v>
      </c>
    </row>
    <row r="36" spans="1:2" ht="16.5" customHeight="1" thickBot="1" x14ac:dyDescent="0.3">
      <c r="A36" s="72" t="s">
        <v>580</v>
      </c>
      <c r="B36" s="284">
        <v>0</v>
      </c>
    </row>
    <row r="37" spans="1:2" ht="30.75" customHeight="1" thickBot="1" x14ac:dyDescent="0.3">
      <c r="A37" s="77" t="s">
        <v>575</v>
      </c>
      <c r="B37" s="134" t="s">
        <v>581</v>
      </c>
    </row>
    <row r="38" spans="1:2" ht="16.5" customHeight="1" thickBot="1" x14ac:dyDescent="0.3">
      <c r="A38" s="72" t="s">
        <v>582</v>
      </c>
      <c r="B38" s="133">
        <v>1.9817914400000001</v>
      </c>
    </row>
    <row r="39" spans="1:2" ht="16.5" customHeight="1" thickBot="1" x14ac:dyDescent="0.3">
      <c r="A39" s="72" t="s">
        <v>578</v>
      </c>
      <c r="B39" s="293">
        <f>B38/B27</f>
        <v>0.90294030489971844</v>
      </c>
    </row>
    <row r="40" spans="1:2" ht="16.5" customHeight="1" thickBot="1" x14ac:dyDescent="0.3">
      <c r="A40" s="72" t="s">
        <v>579</v>
      </c>
      <c r="B40" s="284">
        <v>2.0116300100000002</v>
      </c>
    </row>
    <row r="41" spans="1:2" ht="16.5" customHeight="1" thickBot="1" x14ac:dyDescent="0.3">
      <c r="A41" s="72" t="s">
        <v>580</v>
      </c>
      <c r="B41" s="284">
        <v>1.6831713599999998</v>
      </c>
    </row>
    <row r="42" spans="1:2" ht="29.25" customHeight="1" thickBot="1" x14ac:dyDescent="0.3">
      <c r="A42" s="77" t="s">
        <v>583</v>
      </c>
      <c r="B42" s="178">
        <v>0</v>
      </c>
    </row>
    <row r="43" spans="1:2" ht="16.5" customHeight="1" thickBot="1" x14ac:dyDescent="0.3">
      <c r="A43" s="72" t="s">
        <v>584</v>
      </c>
      <c r="B43" s="178">
        <v>0</v>
      </c>
    </row>
    <row r="44" spans="1:2" ht="16.5" customHeight="1" thickBot="1" x14ac:dyDescent="0.3">
      <c r="A44" s="72" t="s">
        <v>578</v>
      </c>
      <c r="B44" s="178">
        <v>0</v>
      </c>
    </row>
    <row r="45" spans="1:2" ht="16.5" customHeight="1" thickBot="1" x14ac:dyDescent="0.3">
      <c r="A45" s="72" t="s">
        <v>579</v>
      </c>
      <c r="B45" s="178">
        <v>0</v>
      </c>
    </row>
    <row r="46" spans="1:2" ht="16.5" customHeight="1" thickBot="1" x14ac:dyDescent="0.3">
      <c r="A46" s="72" t="s">
        <v>580</v>
      </c>
      <c r="B46" s="178">
        <v>0</v>
      </c>
    </row>
    <row r="47" spans="1:2" ht="29.25" customHeight="1" thickBot="1" x14ac:dyDescent="0.3">
      <c r="A47" s="71" t="s">
        <v>585</v>
      </c>
      <c r="B47" s="135">
        <v>1</v>
      </c>
    </row>
    <row r="48" spans="1:2" ht="16.5" customHeight="1" thickBot="1" x14ac:dyDescent="0.3">
      <c r="A48" s="73" t="s">
        <v>574</v>
      </c>
      <c r="B48" s="136"/>
    </row>
    <row r="49" spans="1:2" ht="16.5" customHeight="1" thickBot="1" x14ac:dyDescent="0.3">
      <c r="A49" s="73" t="s">
        <v>586</v>
      </c>
      <c r="B49" s="137">
        <f>B38/(B33+B38)</f>
        <v>0.90293576311003876</v>
      </c>
    </row>
    <row r="50" spans="1:2" ht="16.5" customHeight="1" thickBot="1" x14ac:dyDescent="0.3">
      <c r="A50" s="73" t="s">
        <v>587</v>
      </c>
      <c r="B50" s="136" t="s">
        <v>588</v>
      </c>
    </row>
    <row r="51" spans="1:2" ht="16.5" customHeight="1" thickBot="1" x14ac:dyDescent="0.3">
      <c r="A51" s="73" t="s">
        <v>589</v>
      </c>
      <c r="B51" s="138">
        <f>B47-B49</f>
        <v>9.7064236889961242E-2</v>
      </c>
    </row>
    <row r="52" spans="1:2" ht="16.5" customHeight="1" thickBot="1" x14ac:dyDescent="0.3">
      <c r="A52" s="69" t="s">
        <v>590</v>
      </c>
      <c r="B52" s="137">
        <f>B53/B27</f>
        <v>0.91653530130033456</v>
      </c>
    </row>
    <row r="53" spans="1:2" ht="16.5" customHeight="1" thickBot="1" x14ac:dyDescent="0.3">
      <c r="A53" s="69" t="s">
        <v>591</v>
      </c>
      <c r="B53" s="136">
        <f>B35+B40</f>
        <v>2.0116300100000002</v>
      </c>
    </row>
    <row r="54" spans="1:2" ht="16.5" customHeight="1" thickBot="1" x14ac:dyDescent="0.3">
      <c r="A54" s="69" t="s">
        <v>592</v>
      </c>
      <c r="B54" s="137">
        <f>B55/(B27/1.2)</f>
        <v>0.92026026371183045</v>
      </c>
    </row>
    <row r="55" spans="1:2" ht="16.5" customHeight="1" thickBot="1" x14ac:dyDescent="0.3">
      <c r="A55" s="70" t="s">
        <v>593</v>
      </c>
      <c r="B55" s="136">
        <f>B36+B41</f>
        <v>1.6831713599999998</v>
      </c>
    </row>
    <row r="56" spans="1:2" x14ac:dyDescent="0.25">
      <c r="A56" s="139" t="s">
        <v>594</v>
      </c>
      <c r="B56" s="140"/>
    </row>
    <row r="57" spans="1:2" ht="16.5" customHeight="1" thickBot="1" x14ac:dyDescent="0.3">
      <c r="A57" s="141" t="s">
        <v>595</v>
      </c>
      <c r="B57" s="140" t="s">
        <v>330</v>
      </c>
    </row>
    <row r="58" spans="1:2" ht="16.5" customHeight="1" thickBot="1" x14ac:dyDescent="0.3">
      <c r="A58" s="141" t="s">
        <v>596</v>
      </c>
      <c r="B58" s="178" t="s">
        <v>548</v>
      </c>
    </row>
    <row r="59" spans="1:2" ht="16.5" customHeight="1" thickBot="1" x14ac:dyDescent="0.3">
      <c r="A59" s="141" t="s">
        <v>597</v>
      </c>
      <c r="B59" s="140" t="s">
        <v>67</v>
      </c>
    </row>
    <row r="60" spans="1:2" ht="16.5" customHeight="1" thickBot="1" x14ac:dyDescent="0.3">
      <c r="A60" s="141" t="s">
        <v>598</v>
      </c>
      <c r="B60" s="178" t="s">
        <v>599</v>
      </c>
    </row>
    <row r="61" spans="1:2" ht="16.5" customHeight="1" thickBot="1" x14ac:dyDescent="0.3">
      <c r="A61" s="141" t="s">
        <v>600</v>
      </c>
      <c r="B61" s="140" t="s">
        <v>67</v>
      </c>
    </row>
    <row r="62" spans="1:2" ht="30.75" customHeight="1" thickBot="1" x14ac:dyDescent="0.3">
      <c r="A62" s="74" t="s">
        <v>601</v>
      </c>
      <c r="B62" s="142" t="s">
        <v>67</v>
      </c>
    </row>
    <row r="63" spans="1:2" ht="29.25" customHeight="1" thickBot="1" x14ac:dyDescent="0.3">
      <c r="A63" s="69" t="s">
        <v>602</v>
      </c>
      <c r="B63" s="178"/>
    </row>
    <row r="64" spans="1:2" ht="16.5" customHeight="1" thickBot="1" x14ac:dyDescent="0.3">
      <c r="A64" s="73" t="s">
        <v>574</v>
      </c>
      <c r="B64" s="143" t="s">
        <v>67</v>
      </c>
    </row>
    <row r="65" spans="1:2" ht="16.5" customHeight="1" thickBot="1" x14ac:dyDescent="0.3">
      <c r="A65" s="73" t="s">
        <v>603</v>
      </c>
      <c r="B65" s="178" t="s">
        <v>67</v>
      </c>
    </row>
    <row r="66" spans="1:2" ht="16.5" customHeight="1" thickBot="1" x14ac:dyDescent="0.3">
      <c r="A66" s="73" t="s">
        <v>604</v>
      </c>
      <c r="B66" s="143" t="s">
        <v>67</v>
      </c>
    </row>
    <row r="67" spans="1:2" ht="16.5" customHeight="1" thickBot="1" x14ac:dyDescent="0.3">
      <c r="A67" s="78" t="s">
        <v>605</v>
      </c>
      <c r="B67" s="144"/>
    </row>
    <row r="68" spans="1:2" ht="16.5" customHeight="1" thickBot="1" x14ac:dyDescent="0.3">
      <c r="A68" s="69" t="s">
        <v>606</v>
      </c>
      <c r="B68" s="145"/>
    </row>
    <row r="69" spans="1:2" ht="16.5" customHeight="1" thickBot="1" x14ac:dyDescent="0.3">
      <c r="A69" s="75" t="s">
        <v>607</v>
      </c>
      <c r="B69" s="143" t="s">
        <v>379</v>
      </c>
    </row>
    <row r="70" spans="1:2" ht="16.5" customHeight="1" thickBot="1" x14ac:dyDescent="0.3">
      <c r="A70" s="75" t="s">
        <v>608</v>
      </c>
      <c r="B70" s="143" t="s">
        <v>67</v>
      </c>
    </row>
    <row r="71" spans="1:2" ht="16.5" customHeight="1" thickBot="1" x14ac:dyDescent="0.3">
      <c r="A71" s="75" t="s">
        <v>609</v>
      </c>
      <c r="B71" s="143" t="s">
        <v>67</v>
      </c>
    </row>
    <row r="72" spans="1:2" ht="29.25" customHeight="1" thickBot="1" x14ac:dyDescent="0.3">
      <c r="A72" s="79" t="s">
        <v>610</v>
      </c>
      <c r="B72" s="143" t="s">
        <v>611</v>
      </c>
    </row>
    <row r="73" spans="1:2" ht="28.5" customHeight="1" x14ac:dyDescent="0.25">
      <c r="A73" s="71" t="s">
        <v>612</v>
      </c>
      <c r="B73" s="278" t="s">
        <v>613</v>
      </c>
    </row>
    <row r="74" spans="1:2" x14ac:dyDescent="0.25">
      <c r="A74" s="75" t="s">
        <v>614</v>
      </c>
      <c r="B74" s="279"/>
    </row>
    <row r="75" spans="1:2" x14ac:dyDescent="0.25">
      <c r="A75" s="75" t="s">
        <v>615</v>
      </c>
      <c r="B75" s="279"/>
    </row>
    <row r="76" spans="1:2" x14ac:dyDescent="0.25">
      <c r="A76" s="75" t="s">
        <v>616</v>
      </c>
      <c r="B76" s="279"/>
    </row>
    <row r="77" spans="1:2" x14ac:dyDescent="0.25">
      <c r="A77" s="75" t="s">
        <v>617</v>
      </c>
      <c r="B77" s="279"/>
    </row>
    <row r="78" spans="1:2" ht="16.5" customHeight="1" thickBot="1" x14ac:dyDescent="0.3">
      <c r="A78" s="80" t="s">
        <v>618</v>
      </c>
      <c r="B78" s="280"/>
    </row>
    <row r="81" spans="1:2" x14ac:dyDescent="0.25">
      <c r="A81" s="81"/>
      <c r="B81" s="82"/>
    </row>
    <row r="82" spans="1:2" x14ac:dyDescent="0.25">
      <c r="B82" s="83"/>
    </row>
    <row r="83" spans="1:2" x14ac:dyDescent="0.25">
      <c r="B83" s="84"/>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2025-03-04T11:10:18Z</cp:lastPrinted>
  <dcterms:created xsi:type="dcterms:W3CDTF">2015-08-16T15:31:05Z</dcterms:created>
  <dcterms:modified xsi:type="dcterms:W3CDTF">2026-03-18T11:04:15Z</dcterms:modified>
</cp:coreProperties>
</file>